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pbryda\Desktop\MAPY - KZGW\Odpowiedzi Oddzialow\07 Lublin\"/>
    </mc:Choice>
  </mc:AlternateContent>
  <bookViews>
    <workbookView xWindow="0" yWindow="0" windowWidth="25200" windowHeight="1138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owssvr_1" localSheetId="0" hidden="1">owssvr!$A$2:$AC$3</definedName>
  </definedNames>
  <calcPr calcId="152511"/>
  <pivotCaches>
    <pivotCache cacheId="0" r:id="rId6"/>
  </pivotCaches>
</workbook>
</file>

<file path=xl/calcChain.xml><?xml version="1.0" encoding="utf-8"?>
<calcChain xmlns="http://schemas.openxmlformats.org/spreadsheetml/2006/main">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600" i="7"/>
  <c r="K599" i="7"/>
  <c r="K598" i="7"/>
  <c r="K597" i="7"/>
  <c r="K596" i="7"/>
  <c r="K595" i="7"/>
  <c r="K594" i="7"/>
  <c r="K593" i="7"/>
  <c r="K592" i="7"/>
  <c r="K591" i="7"/>
  <c r="K590" i="7"/>
  <c r="K589" i="7"/>
  <c r="K588" i="7"/>
  <c r="K587" i="7"/>
  <c r="K586" i="7"/>
  <c r="K585" i="7"/>
  <c r="K584" i="7"/>
  <c r="K583" i="7"/>
  <c r="K582" i="7"/>
  <c r="K581" i="7"/>
  <c r="K580" i="7"/>
  <c r="K579" i="7"/>
  <c r="K578" i="7"/>
  <c r="K577" i="7"/>
  <c r="K576" i="7"/>
  <c r="K575" i="7"/>
  <c r="K574" i="7"/>
  <c r="K573" i="7"/>
  <c r="K572" i="7"/>
  <c r="K571"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S548" i="7"/>
  <c r="Q548" i="7"/>
  <c r="P548" i="7"/>
  <c r="O548" i="7"/>
  <c r="N548" i="7"/>
  <c r="L548" i="7"/>
  <c r="J548" i="7"/>
  <c r="H548" i="7"/>
  <c r="G548" i="7"/>
  <c r="F548" i="7"/>
  <c r="E548" i="7"/>
  <c r="U547" i="7"/>
  <c r="S547" i="7"/>
  <c r="Q547" i="7"/>
  <c r="P547" i="7"/>
  <c r="O547" i="7"/>
  <c r="N547" i="7"/>
  <c r="M547" i="7"/>
  <c r="L547" i="7"/>
  <c r="J547" i="7"/>
  <c r="H547" i="7"/>
  <c r="G547" i="7"/>
  <c r="F547" i="7"/>
  <c r="E547" i="7"/>
  <c r="U546" i="7"/>
  <c r="S546" i="7"/>
  <c r="Q546" i="7"/>
  <c r="P546" i="7"/>
  <c r="O546" i="7"/>
  <c r="N546" i="7"/>
  <c r="M546" i="7"/>
  <c r="L546" i="7"/>
  <c r="J546" i="7"/>
  <c r="H546" i="7"/>
  <c r="G546" i="7"/>
  <c r="F546" i="7"/>
  <c r="E546" i="7"/>
  <c r="U545" i="7"/>
  <c r="S545" i="7"/>
  <c r="Q545" i="7"/>
  <c r="P545" i="7"/>
  <c r="O545" i="7"/>
  <c r="N545" i="7"/>
  <c r="M545" i="7"/>
  <c r="L545" i="7"/>
  <c r="J545" i="7"/>
  <c r="H545" i="7"/>
  <c r="G545" i="7"/>
  <c r="F545" i="7"/>
  <c r="E545" i="7"/>
  <c r="U544" i="7"/>
  <c r="S544" i="7"/>
  <c r="Q544" i="7"/>
  <c r="P544" i="7"/>
  <c r="O544" i="7"/>
  <c r="N544" i="7"/>
  <c r="M544" i="7"/>
  <c r="L544" i="7"/>
  <c r="J544" i="7"/>
  <c r="H544" i="7"/>
  <c r="G544" i="7"/>
  <c r="F544" i="7"/>
  <c r="E544" i="7"/>
  <c r="U543" i="7"/>
  <c r="S543" i="7"/>
  <c r="Q543" i="7"/>
  <c r="P543" i="7"/>
  <c r="O543" i="7"/>
  <c r="N543" i="7"/>
  <c r="M543" i="7"/>
  <c r="L543" i="7"/>
  <c r="J543" i="7"/>
  <c r="H543" i="7"/>
  <c r="G543" i="7"/>
  <c r="F543" i="7"/>
  <c r="E543" i="7"/>
  <c r="U542" i="7"/>
  <c r="S542" i="7"/>
  <c r="Q542" i="7"/>
  <c r="P542" i="7"/>
  <c r="O542" i="7"/>
  <c r="N542" i="7"/>
  <c r="M542" i="7"/>
  <c r="L542" i="7"/>
  <c r="J542" i="7"/>
  <c r="H542" i="7"/>
  <c r="G542" i="7"/>
  <c r="F542" i="7"/>
  <c r="E542" i="7"/>
  <c r="U541" i="7"/>
  <c r="S541" i="7"/>
  <c r="Q541" i="7"/>
  <c r="P541" i="7"/>
  <c r="O541" i="7"/>
  <c r="N541" i="7"/>
  <c r="M541" i="7"/>
  <c r="L541" i="7"/>
  <c r="J541" i="7"/>
  <c r="H541" i="7"/>
  <c r="G541" i="7"/>
  <c r="F541" i="7"/>
  <c r="E541" i="7"/>
  <c r="U540" i="7"/>
  <c r="S540" i="7"/>
  <c r="Q540" i="7"/>
  <c r="P540" i="7"/>
  <c r="O540" i="7"/>
  <c r="N540" i="7"/>
  <c r="M540" i="7"/>
  <c r="L540" i="7"/>
  <c r="J540" i="7"/>
  <c r="H540" i="7"/>
  <c r="G540" i="7"/>
  <c r="F540" i="7"/>
  <c r="E540" i="7"/>
  <c r="U539" i="7"/>
  <c r="S539" i="7"/>
  <c r="Q539" i="7"/>
  <c r="P539" i="7"/>
  <c r="O539" i="7"/>
  <c r="N539" i="7"/>
  <c r="M539" i="7"/>
  <c r="L539" i="7"/>
  <c r="J539" i="7"/>
  <c r="H539" i="7"/>
  <c r="G539" i="7"/>
  <c r="F539" i="7"/>
  <c r="E539" i="7"/>
  <c r="U538" i="7"/>
  <c r="S538" i="7"/>
  <c r="Q538" i="7"/>
  <c r="P538" i="7"/>
  <c r="O538" i="7"/>
  <c r="N538" i="7"/>
  <c r="M538" i="7"/>
  <c r="J538" i="7"/>
  <c r="H538" i="7"/>
  <c r="G538" i="7"/>
  <c r="F538" i="7"/>
  <c r="E538" i="7"/>
  <c r="U537" i="7"/>
  <c r="S537" i="7"/>
  <c r="Q537" i="7"/>
  <c r="P537" i="7"/>
  <c r="O537" i="7"/>
  <c r="N537" i="7"/>
  <c r="M537" i="7"/>
  <c r="L537" i="7"/>
  <c r="J537" i="7"/>
  <c r="H537" i="7"/>
  <c r="G537" i="7"/>
  <c r="F537" i="7"/>
  <c r="E537" i="7"/>
  <c r="U536" i="7"/>
  <c r="S536" i="7"/>
  <c r="Q536" i="7"/>
  <c r="P536" i="7"/>
  <c r="O536" i="7"/>
  <c r="N536" i="7"/>
  <c r="M536" i="7"/>
  <c r="L536" i="7"/>
  <c r="J536" i="7"/>
  <c r="H536" i="7"/>
  <c r="G536" i="7"/>
  <c r="F536" i="7"/>
  <c r="E536" i="7"/>
  <c r="U535" i="7"/>
  <c r="S535" i="7"/>
  <c r="Q535" i="7"/>
  <c r="P535" i="7"/>
  <c r="O535" i="7"/>
  <c r="N535" i="7"/>
  <c r="M535" i="7"/>
  <c r="L535" i="7"/>
  <c r="J535" i="7"/>
  <c r="H535" i="7"/>
  <c r="G535" i="7"/>
  <c r="F535" i="7"/>
  <c r="E535" i="7"/>
  <c r="U534" i="7"/>
  <c r="S534" i="7"/>
  <c r="Q534" i="7"/>
  <c r="P534" i="7"/>
  <c r="O534" i="7"/>
  <c r="N534" i="7"/>
  <c r="M534" i="7"/>
  <c r="L534" i="7"/>
  <c r="J534" i="7"/>
  <c r="H534" i="7"/>
  <c r="G534" i="7"/>
  <c r="F534" i="7"/>
  <c r="E534" i="7"/>
  <c r="U533" i="7"/>
  <c r="S533" i="7"/>
  <c r="Q533" i="7"/>
  <c r="P533" i="7"/>
  <c r="O533" i="7"/>
  <c r="N533" i="7"/>
  <c r="M533" i="7"/>
  <c r="L533" i="7"/>
  <c r="J533" i="7"/>
  <c r="H533" i="7"/>
  <c r="G533" i="7"/>
  <c r="F533" i="7"/>
  <c r="E533" i="7"/>
  <c r="U532" i="7"/>
  <c r="S532" i="7"/>
  <c r="Q532" i="7"/>
  <c r="P532" i="7"/>
  <c r="O532" i="7"/>
  <c r="N532" i="7"/>
  <c r="M532" i="7"/>
  <c r="L532" i="7"/>
  <c r="J532" i="7"/>
  <c r="H532" i="7"/>
  <c r="G532" i="7"/>
  <c r="F532" i="7"/>
  <c r="E532" i="7"/>
  <c r="U531" i="7"/>
  <c r="S531" i="7"/>
  <c r="Q531" i="7"/>
  <c r="P531" i="7"/>
  <c r="O531" i="7"/>
  <c r="N531" i="7"/>
  <c r="M531" i="7"/>
  <c r="L531" i="7"/>
  <c r="J531" i="7"/>
  <c r="H531" i="7"/>
  <c r="G531" i="7"/>
  <c r="F531" i="7"/>
  <c r="E531" i="7"/>
  <c r="U530" i="7"/>
  <c r="S530" i="7"/>
  <c r="Q530" i="7"/>
  <c r="P530" i="7"/>
  <c r="O530" i="7"/>
  <c r="N530" i="7"/>
  <c r="M530" i="7"/>
  <c r="J530" i="7"/>
  <c r="H530" i="7"/>
  <c r="G530" i="7"/>
  <c r="F530" i="7"/>
  <c r="E530" i="7"/>
  <c r="U529" i="7"/>
  <c r="S529" i="7"/>
  <c r="Q529" i="7"/>
  <c r="P529" i="7"/>
  <c r="O529" i="7"/>
  <c r="N529" i="7"/>
  <c r="M529" i="7"/>
  <c r="L529" i="7"/>
  <c r="J529" i="7"/>
  <c r="H529" i="7"/>
  <c r="G529" i="7"/>
  <c r="F529" i="7"/>
  <c r="E529" i="7"/>
  <c r="U528" i="7"/>
  <c r="S528" i="7"/>
  <c r="Q528" i="7"/>
  <c r="P528" i="7"/>
  <c r="O528" i="7"/>
  <c r="N528" i="7"/>
  <c r="M528" i="7"/>
  <c r="L528" i="7"/>
  <c r="J528" i="7"/>
  <c r="H528" i="7"/>
  <c r="G528" i="7"/>
  <c r="F528" i="7"/>
  <c r="E528" i="7"/>
  <c r="U527" i="7"/>
  <c r="S527" i="7"/>
  <c r="Q527" i="7"/>
  <c r="P527" i="7"/>
  <c r="O527" i="7"/>
  <c r="N527" i="7"/>
  <c r="M527" i="7"/>
  <c r="L527" i="7"/>
  <c r="J527" i="7"/>
  <c r="H527" i="7"/>
  <c r="G527" i="7"/>
  <c r="F527" i="7"/>
  <c r="E527" i="7"/>
  <c r="U526" i="7"/>
  <c r="S526" i="7"/>
  <c r="Q526" i="7"/>
  <c r="P526" i="7"/>
  <c r="O526" i="7"/>
  <c r="M526" i="7"/>
  <c r="L526" i="7"/>
  <c r="J526" i="7"/>
  <c r="H526" i="7"/>
  <c r="G526" i="7"/>
  <c r="F526" i="7"/>
  <c r="E526" i="7"/>
  <c r="U525" i="7"/>
  <c r="S525" i="7"/>
  <c r="Q525" i="7"/>
  <c r="P525" i="7"/>
  <c r="O525" i="7"/>
  <c r="N525" i="7"/>
  <c r="M525" i="7"/>
  <c r="L525" i="7"/>
  <c r="H525" i="7"/>
  <c r="G525" i="7"/>
  <c r="F525" i="7"/>
  <c r="E525" i="7"/>
  <c r="U524" i="7"/>
  <c r="S524" i="7"/>
  <c r="Q524" i="7"/>
  <c r="P524" i="7"/>
  <c r="O524" i="7"/>
  <c r="M524" i="7"/>
  <c r="L524" i="7"/>
  <c r="J524" i="7"/>
  <c r="H524" i="7"/>
  <c r="G524" i="7"/>
  <c r="F524" i="7"/>
  <c r="E524" i="7"/>
  <c r="U523" i="7"/>
  <c r="S523" i="7"/>
  <c r="Q523" i="7"/>
  <c r="P523" i="7"/>
  <c r="O523" i="7"/>
  <c r="N523" i="7"/>
  <c r="M523" i="7"/>
  <c r="L523" i="7"/>
  <c r="J523" i="7"/>
  <c r="H523" i="7"/>
  <c r="G523" i="7"/>
  <c r="F523" i="7"/>
  <c r="E523" i="7"/>
  <c r="U522" i="7"/>
  <c r="S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S498" i="7"/>
  <c r="Q498" i="7"/>
  <c r="P498" i="7"/>
  <c r="O498" i="7"/>
  <c r="N498" i="7"/>
  <c r="M498" i="7"/>
  <c r="L498" i="7"/>
  <c r="J498" i="7"/>
  <c r="H498" i="7"/>
  <c r="G498" i="7"/>
  <c r="F498" i="7"/>
  <c r="E498" i="7"/>
  <c r="U497" i="7"/>
  <c r="S497" i="7"/>
  <c r="Q497" i="7"/>
  <c r="P497" i="7"/>
  <c r="O497" i="7"/>
  <c r="N497" i="7"/>
  <c r="M497" i="7"/>
  <c r="L497" i="7"/>
  <c r="J497" i="7"/>
  <c r="H497" i="7"/>
  <c r="G497" i="7"/>
  <c r="F497" i="7"/>
  <c r="E497" i="7"/>
  <c r="U496" i="7"/>
  <c r="S496" i="7"/>
  <c r="Q496" i="7"/>
  <c r="P496" i="7"/>
  <c r="O496" i="7"/>
  <c r="N496" i="7"/>
  <c r="M496" i="7"/>
  <c r="L496" i="7"/>
  <c r="J496" i="7"/>
  <c r="H496" i="7"/>
  <c r="G496" i="7"/>
  <c r="F496" i="7"/>
  <c r="E496" i="7"/>
  <c r="U495" i="7"/>
  <c r="S495" i="7"/>
  <c r="Q495" i="7"/>
  <c r="P495" i="7"/>
  <c r="O495" i="7"/>
  <c r="N495" i="7"/>
  <c r="M495" i="7"/>
  <c r="L495" i="7"/>
  <c r="J495" i="7"/>
  <c r="H495" i="7"/>
  <c r="G495" i="7"/>
  <c r="F495" i="7"/>
  <c r="E495" i="7"/>
  <c r="U494" i="7"/>
  <c r="S494" i="7"/>
  <c r="Q494" i="7"/>
  <c r="P494" i="7"/>
  <c r="O494" i="7"/>
  <c r="N494" i="7"/>
  <c r="M494" i="7"/>
  <c r="L494" i="7"/>
  <c r="J494" i="7"/>
  <c r="H494" i="7"/>
  <c r="G494" i="7"/>
  <c r="F494" i="7"/>
  <c r="E494" i="7"/>
  <c r="U493" i="7"/>
  <c r="S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S491" i="7"/>
  <c r="Q491" i="7"/>
  <c r="P491" i="7"/>
  <c r="O491" i="7"/>
  <c r="N491" i="7"/>
  <c r="M491" i="7"/>
  <c r="L491" i="7"/>
  <c r="J491" i="7"/>
  <c r="H491" i="7"/>
  <c r="G491" i="7"/>
  <c r="F491" i="7"/>
  <c r="E491" i="7"/>
  <c r="U490" i="7"/>
  <c r="S490" i="7"/>
  <c r="Q490" i="7"/>
  <c r="P490" i="7"/>
  <c r="O490" i="7"/>
  <c r="N490" i="7"/>
  <c r="M490" i="7"/>
  <c r="L490" i="7"/>
  <c r="J490" i="7"/>
  <c r="H490" i="7"/>
  <c r="G490" i="7"/>
  <c r="F490" i="7"/>
  <c r="E490" i="7"/>
  <c r="U489" i="7"/>
  <c r="S489" i="7"/>
  <c r="Q489" i="7"/>
  <c r="P489" i="7"/>
  <c r="O489" i="7"/>
  <c r="N489" i="7"/>
  <c r="M489" i="7"/>
  <c r="L489" i="7"/>
  <c r="J489" i="7"/>
  <c r="H489" i="7"/>
  <c r="G489" i="7"/>
  <c r="F489" i="7"/>
  <c r="E489" i="7"/>
  <c r="U488" i="7"/>
  <c r="S488" i="7"/>
  <c r="Q488" i="7"/>
  <c r="P488" i="7"/>
  <c r="O488" i="7"/>
  <c r="N488" i="7"/>
  <c r="M488" i="7"/>
  <c r="L488" i="7"/>
  <c r="J488" i="7"/>
  <c r="H488" i="7"/>
  <c r="G488" i="7"/>
  <c r="F488" i="7"/>
  <c r="E488" i="7"/>
  <c r="U487" i="7"/>
  <c r="S487" i="7"/>
  <c r="Q487" i="7"/>
  <c r="P487" i="7"/>
  <c r="O487" i="7"/>
  <c r="N487" i="7"/>
  <c r="M487" i="7"/>
  <c r="L487" i="7"/>
  <c r="J487" i="7"/>
  <c r="H487" i="7"/>
  <c r="G487" i="7"/>
  <c r="E487" i="7"/>
  <c r="U486" i="7"/>
  <c r="S486" i="7"/>
  <c r="Q486" i="7"/>
  <c r="P486" i="7"/>
  <c r="O486" i="7"/>
  <c r="N486" i="7"/>
  <c r="M486" i="7"/>
  <c r="L486" i="7"/>
  <c r="J486" i="7"/>
  <c r="H486" i="7"/>
  <c r="G486" i="7"/>
  <c r="F486" i="7"/>
  <c r="E486" i="7"/>
  <c r="U485" i="7"/>
  <c r="S485" i="7"/>
  <c r="Q485" i="7"/>
  <c r="P485" i="7"/>
  <c r="O485" i="7"/>
  <c r="N485" i="7"/>
  <c r="L485" i="7"/>
  <c r="J485" i="7"/>
  <c r="H485" i="7"/>
  <c r="G485" i="7"/>
  <c r="F485" i="7"/>
  <c r="E485" i="7"/>
  <c r="U484" i="7"/>
  <c r="S484" i="7"/>
  <c r="Q484" i="7"/>
  <c r="P484" i="7"/>
  <c r="O484" i="7"/>
  <c r="N484" i="7"/>
  <c r="M484" i="7"/>
  <c r="L484" i="7"/>
  <c r="J484" i="7"/>
  <c r="H484" i="7"/>
  <c r="G484" i="7"/>
  <c r="F484" i="7"/>
  <c r="E484" i="7"/>
  <c r="U483" i="7"/>
  <c r="S483" i="7"/>
  <c r="Q483" i="7"/>
  <c r="P483" i="7"/>
  <c r="O483" i="7"/>
  <c r="N483" i="7"/>
  <c r="M483" i="7"/>
  <c r="L483" i="7"/>
  <c r="J483" i="7"/>
  <c r="H483" i="7"/>
  <c r="G483" i="7"/>
  <c r="F483" i="7"/>
  <c r="E483" i="7"/>
  <c r="U482" i="7"/>
  <c r="S482" i="7"/>
  <c r="Q482" i="7"/>
  <c r="P482" i="7"/>
  <c r="O482" i="7"/>
  <c r="N482" i="7"/>
  <c r="M482" i="7"/>
  <c r="L482" i="7"/>
  <c r="J482" i="7"/>
  <c r="H482" i="7"/>
  <c r="G482" i="7"/>
  <c r="F482" i="7"/>
  <c r="E482" i="7"/>
  <c r="U481" i="7"/>
  <c r="S481" i="7"/>
  <c r="Q481" i="7"/>
  <c r="P481" i="7"/>
  <c r="O481" i="7"/>
  <c r="N481" i="7"/>
  <c r="M481" i="7"/>
  <c r="L481" i="7"/>
  <c r="J481" i="7"/>
  <c r="H481" i="7"/>
  <c r="G481" i="7"/>
  <c r="F481" i="7"/>
  <c r="E481" i="7"/>
  <c r="U480" i="7"/>
  <c r="S480" i="7"/>
  <c r="Q480" i="7"/>
  <c r="P480" i="7"/>
  <c r="O480" i="7"/>
  <c r="N480" i="7"/>
  <c r="M480" i="7"/>
  <c r="L480" i="7"/>
  <c r="J480" i="7"/>
  <c r="H480" i="7"/>
  <c r="G480" i="7"/>
  <c r="F480" i="7"/>
  <c r="E480" i="7"/>
  <c r="U479" i="7"/>
  <c r="S479" i="7"/>
  <c r="Q479" i="7"/>
  <c r="P479" i="7"/>
  <c r="O479" i="7"/>
  <c r="N479" i="7"/>
  <c r="M479" i="7"/>
  <c r="L479" i="7"/>
  <c r="J479" i="7"/>
  <c r="H479" i="7"/>
  <c r="G479" i="7"/>
  <c r="F479" i="7"/>
  <c r="E479" i="7"/>
  <c r="U478" i="7"/>
  <c r="S478" i="7"/>
  <c r="Q478" i="7"/>
  <c r="P478" i="7"/>
  <c r="O478" i="7"/>
  <c r="N478" i="7"/>
  <c r="M478" i="7"/>
  <c r="L478" i="7"/>
  <c r="J478" i="7"/>
  <c r="H478" i="7"/>
  <c r="G478" i="7"/>
  <c r="F478" i="7"/>
  <c r="E478" i="7"/>
  <c r="U477" i="7"/>
  <c r="S477" i="7"/>
  <c r="Q477" i="7"/>
  <c r="P477" i="7"/>
  <c r="O477" i="7"/>
  <c r="N477" i="7"/>
  <c r="M477" i="7"/>
  <c r="L477" i="7"/>
  <c r="J477" i="7"/>
  <c r="H477" i="7"/>
  <c r="G477" i="7"/>
  <c r="F477" i="7"/>
  <c r="E477" i="7"/>
  <c r="U476" i="7"/>
  <c r="S476" i="7"/>
  <c r="Q476" i="7"/>
  <c r="P476" i="7"/>
  <c r="O476" i="7"/>
  <c r="N476" i="7"/>
  <c r="L476" i="7"/>
  <c r="J476" i="7"/>
  <c r="H476" i="7"/>
  <c r="G476" i="7"/>
  <c r="F476" i="7"/>
  <c r="E476" i="7"/>
  <c r="U475" i="7"/>
  <c r="S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S452" i="7"/>
  <c r="Q452" i="7"/>
  <c r="P452" i="7"/>
  <c r="O452" i="7"/>
  <c r="N452" i="7"/>
  <c r="M452" i="7"/>
  <c r="L452" i="7"/>
  <c r="J452" i="7"/>
  <c r="H452" i="7"/>
  <c r="G452" i="7"/>
  <c r="F452" i="7"/>
  <c r="E452" i="7"/>
  <c r="U451" i="7"/>
  <c r="S451" i="7"/>
  <c r="Q451" i="7"/>
  <c r="P451" i="7"/>
  <c r="O451" i="7"/>
  <c r="N451" i="7"/>
  <c r="M451" i="7"/>
  <c r="L451" i="7"/>
  <c r="J451" i="7"/>
  <c r="H451" i="7"/>
  <c r="G451" i="7"/>
  <c r="F451" i="7"/>
  <c r="E451" i="7"/>
  <c r="U450" i="7"/>
  <c r="S450" i="7"/>
  <c r="Q450" i="7"/>
  <c r="P450" i="7"/>
  <c r="O450" i="7"/>
  <c r="N450" i="7"/>
  <c r="M450" i="7"/>
  <c r="L450" i="7"/>
  <c r="J450" i="7"/>
  <c r="H450" i="7"/>
  <c r="G450" i="7"/>
  <c r="F450" i="7"/>
  <c r="E450" i="7"/>
  <c r="U449" i="7"/>
  <c r="S449" i="7"/>
  <c r="Q449" i="7"/>
  <c r="P449" i="7"/>
  <c r="O449" i="7"/>
  <c r="N449" i="7"/>
  <c r="M449" i="7"/>
  <c r="L449" i="7"/>
  <c r="J449" i="7"/>
  <c r="H449" i="7"/>
  <c r="G449" i="7"/>
  <c r="F449" i="7"/>
  <c r="E449" i="7"/>
  <c r="U448" i="7"/>
  <c r="S448" i="7"/>
  <c r="Q448" i="7"/>
  <c r="P448" i="7"/>
  <c r="O448" i="7"/>
  <c r="N448" i="7"/>
  <c r="M448" i="7"/>
  <c r="L448" i="7"/>
  <c r="J448" i="7"/>
  <c r="H448" i="7"/>
  <c r="G448" i="7"/>
  <c r="F448" i="7"/>
  <c r="E448" i="7"/>
  <c r="U447" i="7"/>
  <c r="S447" i="7"/>
  <c r="Q447" i="7"/>
  <c r="P447" i="7"/>
  <c r="O447" i="7"/>
  <c r="N447" i="7"/>
  <c r="M447" i="7"/>
  <c r="L447" i="7"/>
  <c r="J447" i="7"/>
  <c r="H447" i="7"/>
  <c r="G447" i="7"/>
  <c r="F447" i="7"/>
  <c r="E447" i="7"/>
  <c r="U446" i="7"/>
  <c r="S446" i="7"/>
  <c r="Q446" i="7"/>
  <c r="P446" i="7"/>
  <c r="O446" i="7"/>
  <c r="N446" i="7"/>
  <c r="M446" i="7"/>
  <c r="L446" i="7"/>
  <c r="J446" i="7"/>
  <c r="H446" i="7"/>
  <c r="G446" i="7"/>
  <c r="F446" i="7"/>
  <c r="E446" i="7"/>
  <c r="U445" i="7"/>
  <c r="S445" i="7"/>
  <c r="Q445" i="7"/>
  <c r="P445" i="7"/>
  <c r="O445" i="7"/>
  <c r="M445" i="7"/>
  <c r="L445" i="7"/>
  <c r="J445" i="7"/>
  <c r="H445" i="7"/>
  <c r="G445" i="7"/>
  <c r="F445" i="7"/>
  <c r="E445" i="7"/>
  <c r="U444" i="7"/>
  <c r="S444" i="7"/>
  <c r="Q444" i="7"/>
  <c r="P444" i="7"/>
  <c r="O444" i="7"/>
  <c r="N444" i="7"/>
  <c r="M444" i="7"/>
  <c r="L444" i="7"/>
  <c r="J444" i="7"/>
  <c r="H444" i="7"/>
  <c r="G444" i="7"/>
  <c r="F444" i="7"/>
  <c r="E444" i="7"/>
  <c r="U443" i="7"/>
  <c r="S443" i="7"/>
  <c r="Q443" i="7"/>
  <c r="P443" i="7"/>
  <c r="O443" i="7"/>
  <c r="N443" i="7"/>
  <c r="L443" i="7"/>
  <c r="J443" i="7"/>
  <c r="H443" i="7"/>
  <c r="G443" i="7"/>
  <c r="F443" i="7"/>
  <c r="E443" i="7"/>
  <c r="U442" i="7"/>
  <c r="S442" i="7"/>
  <c r="Q442" i="7"/>
  <c r="P442" i="7"/>
  <c r="O442" i="7"/>
  <c r="N442" i="7"/>
  <c r="L442" i="7"/>
  <c r="J442" i="7"/>
  <c r="H442" i="7"/>
  <c r="G442" i="7"/>
  <c r="F442" i="7"/>
  <c r="E442" i="7"/>
  <c r="U441" i="7"/>
  <c r="S441" i="7"/>
  <c r="Q441" i="7"/>
  <c r="P441" i="7"/>
  <c r="O441" i="7"/>
  <c r="N441" i="7"/>
  <c r="M441" i="7"/>
  <c r="L441" i="7"/>
  <c r="J441" i="7"/>
  <c r="H441" i="7"/>
  <c r="G441" i="7"/>
  <c r="F441" i="7"/>
  <c r="E441" i="7"/>
  <c r="U440" i="7"/>
  <c r="S440" i="7"/>
  <c r="Q440" i="7"/>
  <c r="P440" i="7"/>
  <c r="O440" i="7"/>
  <c r="N440" i="7"/>
  <c r="M440" i="7"/>
  <c r="L440" i="7"/>
  <c r="J440" i="7"/>
  <c r="H440" i="7"/>
  <c r="G440" i="7"/>
  <c r="F440" i="7"/>
  <c r="E440" i="7"/>
  <c r="U439" i="7"/>
  <c r="S439" i="7"/>
  <c r="Q439" i="7"/>
  <c r="P439" i="7"/>
  <c r="O439" i="7"/>
  <c r="N439" i="7"/>
  <c r="L439" i="7"/>
  <c r="J439" i="7"/>
  <c r="H439" i="7"/>
  <c r="G439" i="7"/>
  <c r="F439" i="7"/>
  <c r="E439" i="7"/>
  <c r="U438" i="7"/>
  <c r="S438" i="7"/>
  <c r="Q438" i="7"/>
  <c r="P438" i="7"/>
  <c r="O438" i="7"/>
  <c r="N438" i="7"/>
  <c r="M438" i="7"/>
  <c r="L438" i="7"/>
  <c r="J438" i="7"/>
  <c r="H438" i="7"/>
  <c r="G438" i="7"/>
  <c r="F438" i="7"/>
  <c r="E438" i="7"/>
  <c r="U437" i="7"/>
  <c r="S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S350" i="7"/>
  <c r="Q350" i="7"/>
  <c r="P350" i="7"/>
  <c r="O350" i="7"/>
  <c r="N350" i="7"/>
  <c r="L350" i="7"/>
  <c r="J350" i="7"/>
  <c r="H350" i="7"/>
  <c r="G350" i="7"/>
  <c r="F350" i="7"/>
  <c r="E350" i="7"/>
  <c r="U349" i="7"/>
  <c r="S349" i="7"/>
  <c r="Q349" i="7"/>
  <c r="P349" i="7"/>
  <c r="O349" i="7"/>
  <c r="N349" i="7"/>
  <c r="L349" i="7"/>
  <c r="J349" i="7"/>
  <c r="H349" i="7"/>
  <c r="G349" i="7"/>
  <c r="F349" i="7"/>
  <c r="E349" i="7"/>
  <c r="U348" i="7"/>
  <c r="S348" i="7"/>
  <c r="Q348" i="7"/>
  <c r="P348" i="7"/>
  <c r="O348" i="7"/>
  <c r="N348" i="7"/>
  <c r="L348" i="7"/>
  <c r="J348" i="7"/>
  <c r="H348" i="7"/>
  <c r="G348" i="7"/>
  <c r="F348" i="7"/>
  <c r="E348" i="7"/>
  <c r="U347" i="7"/>
  <c r="S347" i="7"/>
  <c r="Q347" i="7"/>
  <c r="P347" i="7"/>
  <c r="O347" i="7"/>
  <c r="N347" i="7"/>
  <c r="M347" i="7"/>
  <c r="L347" i="7"/>
  <c r="J347" i="7"/>
  <c r="H347" i="7"/>
  <c r="G347" i="7"/>
  <c r="F347" i="7"/>
  <c r="E347" i="7"/>
  <c r="U346" i="7"/>
  <c r="S346" i="7"/>
  <c r="Q346" i="7"/>
  <c r="P346" i="7"/>
  <c r="O346" i="7"/>
  <c r="N346" i="7"/>
  <c r="M346" i="7"/>
  <c r="L346" i="7"/>
  <c r="J346" i="7"/>
  <c r="H346" i="7"/>
  <c r="G346" i="7"/>
  <c r="F346" i="7"/>
  <c r="E346" i="7"/>
  <c r="U345" i="7"/>
  <c r="S345" i="7"/>
  <c r="Q345" i="7"/>
  <c r="P345" i="7"/>
  <c r="O345" i="7"/>
  <c r="N345" i="7"/>
  <c r="M345" i="7"/>
  <c r="L345" i="7"/>
  <c r="J345" i="7"/>
  <c r="H345" i="7"/>
  <c r="G345" i="7"/>
  <c r="F345" i="7"/>
  <c r="E345" i="7"/>
  <c r="U344" i="7"/>
  <c r="S344" i="7"/>
  <c r="Q344" i="7"/>
  <c r="P344" i="7"/>
  <c r="O344" i="7"/>
  <c r="N344" i="7"/>
  <c r="M344" i="7"/>
  <c r="L344" i="7"/>
  <c r="J344" i="7"/>
  <c r="H344" i="7"/>
  <c r="G344" i="7"/>
  <c r="F344" i="7"/>
  <c r="E344" i="7"/>
  <c r="U343" i="7"/>
  <c r="S343" i="7"/>
  <c r="Q343" i="7"/>
  <c r="P343" i="7"/>
  <c r="O343" i="7"/>
  <c r="N343" i="7"/>
  <c r="M343" i="7"/>
  <c r="L343" i="7"/>
  <c r="J343" i="7"/>
  <c r="H343" i="7"/>
  <c r="G343" i="7"/>
  <c r="F343" i="7"/>
  <c r="E343" i="7"/>
  <c r="U342" i="7"/>
  <c r="S342" i="7"/>
  <c r="Q342" i="7"/>
  <c r="P342" i="7"/>
  <c r="O342" i="7"/>
  <c r="N342" i="7"/>
  <c r="M342" i="7"/>
  <c r="L342" i="7"/>
  <c r="J342" i="7"/>
  <c r="H342" i="7"/>
  <c r="G342" i="7"/>
  <c r="F342" i="7"/>
  <c r="E342" i="7"/>
  <c r="U341" i="7"/>
  <c r="S341" i="7"/>
  <c r="Q341" i="7"/>
  <c r="P341" i="7"/>
  <c r="O341" i="7"/>
  <c r="N341" i="7"/>
  <c r="M341" i="7"/>
  <c r="L341" i="7"/>
  <c r="J341" i="7"/>
  <c r="H341" i="7"/>
  <c r="G341" i="7"/>
  <c r="F341" i="7"/>
  <c r="E341" i="7"/>
  <c r="U340" i="7"/>
  <c r="S340" i="7"/>
  <c r="Q340" i="7"/>
  <c r="P340" i="7"/>
  <c r="O340" i="7"/>
  <c r="N340" i="7"/>
  <c r="M340" i="7"/>
  <c r="L340" i="7"/>
  <c r="J340" i="7"/>
  <c r="H340" i="7"/>
  <c r="G340" i="7"/>
  <c r="F340" i="7"/>
  <c r="E340" i="7"/>
  <c r="U339" i="7"/>
  <c r="S339" i="7"/>
  <c r="Q339" i="7"/>
  <c r="P339" i="7"/>
  <c r="O339" i="7"/>
  <c r="N339" i="7"/>
  <c r="M339" i="7"/>
  <c r="L339" i="7"/>
  <c r="J339" i="7"/>
  <c r="H339" i="7"/>
  <c r="G339" i="7"/>
  <c r="F339" i="7"/>
  <c r="E339" i="7"/>
  <c r="U338" i="7"/>
  <c r="S338" i="7"/>
  <c r="Q338" i="7"/>
  <c r="P338" i="7"/>
  <c r="O338" i="7"/>
  <c r="N338" i="7"/>
  <c r="M338" i="7"/>
  <c r="L338" i="7"/>
  <c r="J338" i="7"/>
  <c r="H338" i="7"/>
  <c r="G338" i="7"/>
  <c r="F338" i="7"/>
  <c r="E338" i="7"/>
  <c r="U337" i="7"/>
  <c r="S337" i="7"/>
  <c r="Q337" i="7"/>
  <c r="P337" i="7"/>
  <c r="O337" i="7"/>
  <c r="L337" i="7"/>
  <c r="J337" i="7"/>
  <c r="H337" i="7"/>
  <c r="G337" i="7"/>
  <c r="F337" i="7"/>
  <c r="E337" i="7"/>
  <c r="U336" i="7"/>
  <c r="S336" i="7"/>
  <c r="Q336" i="7"/>
  <c r="P336" i="7"/>
  <c r="O336" i="7"/>
  <c r="N336" i="7"/>
  <c r="M336" i="7"/>
  <c r="L336" i="7"/>
  <c r="J336" i="7"/>
  <c r="H336" i="7"/>
  <c r="G336" i="7"/>
  <c r="F336" i="7"/>
  <c r="E336" i="7"/>
  <c r="U335" i="7"/>
  <c r="S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S295" i="7"/>
  <c r="Q295" i="7"/>
  <c r="P295" i="7"/>
  <c r="O295" i="7"/>
  <c r="N295" i="7"/>
  <c r="M295" i="7"/>
  <c r="L295" i="7"/>
  <c r="J295" i="7"/>
  <c r="H295" i="7"/>
  <c r="G295" i="7"/>
  <c r="F295" i="7"/>
  <c r="E295" i="7"/>
  <c r="U294" i="7"/>
  <c r="S294" i="7"/>
  <c r="Q294" i="7"/>
  <c r="P294" i="7"/>
  <c r="O294" i="7"/>
  <c r="N294" i="7"/>
  <c r="M294" i="7"/>
  <c r="L294" i="7"/>
  <c r="J294" i="7"/>
  <c r="H294" i="7"/>
  <c r="G294" i="7"/>
  <c r="F294" i="7"/>
  <c r="E294" i="7"/>
  <c r="U293" i="7"/>
  <c r="S293" i="7"/>
  <c r="Q293" i="7"/>
  <c r="P293" i="7"/>
  <c r="O293" i="7"/>
  <c r="N293" i="7"/>
  <c r="L293" i="7"/>
  <c r="J293" i="7"/>
  <c r="H293" i="7"/>
  <c r="G293" i="7"/>
  <c r="F293" i="7"/>
  <c r="E293" i="7"/>
  <c r="U292" i="7"/>
  <c r="S292" i="7"/>
  <c r="Q292" i="7"/>
  <c r="P292" i="7"/>
  <c r="O292" i="7"/>
  <c r="N292" i="7"/>
  <c r="M292" i="7"/>
  <c r="L292" i="7"/>
  <c r="J292" i="7"/>
  <c r="H292" i="7"/>
  <c r="G292" i="7"/>
  <c r="F292" i="7"/>
  <c r="E292" i="7"/>
  <c r="U291" i="7"/>
  <c r="S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S282" i="7"/>
  <c r="Q282" i="7"/>
  <c r="P282" i="7"/>
  <c r="O282" i="7"/>
  <c r="N282" i="7"/>
  <c r="M282" i="7"/>
  <c r="L282" i="7"/>
  <c r="J282" i="7"/>
  <c r="H282" i="7"/>
  <c r="G282" i="7"/>
  <c r="F282" i="7"/>
  <c r="E282" i="7"/>
  <c r="U281" i="7"/>
  <c r="S281" i="7"/>
  <c r="Q281" i="7"/>
  <c r="P281" i="7"/>
  <c r="O281" i="7"/>
  <c r="N281" i="7"/>
  <c r="M281" i="7"/>
  <c r="L281" i="7"/>
  <c r="J281" i="7"/>
  <c r="H281" i="7"/>
  <c r="G281" i="7"/>
  <c r="F281" i="7"/>
  <c r="E281" i="7"/>
  <c r="U280" i="7"/>
  <c r="S280" i="7"/>
  <c r="Q280" i="7"/>
  <c r="P280" i="7"/>
  <c r="O280" i="7"/>
  <c r="N280" i="7"/>
  <c r="M280" i="7"/>
  <c r="L280" i="7"/>
  <c r="J280" i="7"/>
  <c r="H280" i="7"/>
  <c r="G280" i="7"/>
  <c r="F280" i="7"/>
  <c r="E280" i="7"/>
  <c r="U279" i="7"/>
  <c r="S279" i="7"/>
  <c r="Q279" i="7"/>
  <c r="P279" i="7"/>
  <c r="O279" i="7"/>
  <c r="N279" i="7"/>
  <c r="M279" i="7"/>
  <c r="L279" i="7"/>
  <c r="J279" i="7"/>
  <c r="H279" i="7"/>
  <c r="G279" i="7"/>
  <c r="F279" i="7"/>
  <c r="E279" i="7"/>
  <c r="U278" i="7"/>
  <c r="S278" i="7"/>
  <c r="Q278" i="7"/>
  <c r="P278" i="7"/>
  <c r="O278" i="7"/>
  <c r="N278" i="7"/>
  <c r="M278" i="7"/>
  <c r="L278" i="7"/>
  <c r="J278" i="7"/>
  <c r="H278" i="7"/>
  <c r="G278" i="7"/>
  <c r="F278" i="7"/>
  <c r="E278" i="7"/>
  <c r="U277" i="7"/>
  <c r="S277" i="7"/>
  <c r="Q277" i="7"/>
  <c r="P277" i="7"/>
  <c r="O277" i="7"/>
  <c r="N277" i="7"/>
  <c r="M277" i="7"/>
  <c r="L277" i="7"/>
  <c r="J277" i="7"/>
  <c r="H277" i="7"/>
  <c r="G277" i="7"/>
  <c r="F277" i="7"/>
  <c r="E277" i="7"/>
  <c r="U276" i="7"/>
  <c r="S276" i="7"/>
  <c r="Q276" i="7"/>
  <c r="P276" i="7"/>
  <c r="O276" i="7"/>
  <c r="N276" i="7"/>
  <c r="M276" i="7"/>
  <c r="L276" i="7"/>
  <c r="J276" i="7"/>
  <c r="H276" i="7"/>
  <c r="G276" i="7"/>
  <c r="F276" i="7"/>
  <c r="E276" i="7"/>
  <c r="U275" i="7"/>
  <c r="S275" i="7"/>
  <c r="Q275" i="7"/>
  <c r="P275" i="7"/>
  <c r="O275" i="7"/>
  <c r="N275" i="7"/>
  <c r="M275" i="7"/>
  <c r="L275" i="7"/>
  <c r="J275" i="7"/>
  <c r="H275" i="7"/>
  <c r="G275" i="7"/>
  <c r="F275" i="7"/>
  <c r="E275" i="7"/>
  <c r="U274" i="7"/>
  <c r="S274" i="7"/>
  <c r="Q274" i="7"/>
  <c r="P274" i="7"/>
  <c r="O274" i="7"/>
  <c r="N274" i="7"/>
  <c r="M274" i="7"/>
  <c r="L274" i="7"/>
  <c r="J274" i="7"/>
  <c r="H274" i="7"/>
  <c r="G274" i="7"/>
  <c r="F274" i="7"/>
  <c r="E274" i="7"/>
  <c r="U273" i="7"/>
  <c r="S273" i="7"/>
  <c r="Q273" i="7"/>
  <c r="P273" i="7"/>
  <c r="O273" i="7"/>
  <c r="N273" i="7"/>
  <c r="M273" i="7"/>
  <c r="L273" i="7"/>
  <c r="J273" i="7"/>
  <c r="H273" i="7"/>
  <c r="G273" i="7"/>
  <c r="F273" i="7"/>
  <c r="E273" i="7"/>
  <c r="U272" i="7"/>
  <c r="S272" i="7"/>
  <c r="Q272" i="7"/>
  <c r="P272" i="7"/>
  <c r="O272" i="7"/>
  <c r="N272" i="7"/>
  <c r="M272" i="7"/>
  <c r="L272" i="7"/>
  <c r="J272" i="7"/>
  <c r="H272" i="7"/>
  <c r="G272" i="7"/>
  <c r="F272" i="7"/>
  <c r="E272" i="7"/>
  <c r="U271" i="7"/>
  <c r="S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Q241" i="7"/>
  <c r="P241" i="7"/>
  <c r="O241" i="7"/>
  <c r="N241" i="7"/>
  <c r="L241" i="7"/>
  <c r="J241" i="7"/>
  <c r="H241" i="7"/>
  <c r="G241" i="7"/>
  <c r="F241" i="7"/>
  <c r="E241" i="7"/>
  <c r="U240" i="7"/>
  <c r="Q240" i="7"/>
  <c r="P240" i="7"/>
  <c r="O240" i="7"/>
  <c r="N240" i="7"/>
  <c r="L240" i="7"/>
  <c r="J240" i="7"/>
  <c r="H240" i="7"/>
  <c r="G240" i="7"/>
  <c r="F240" i="7"/>
  <c r="E240" i="7"/>
  <c r="U239" i="7"/>
  <c r="Q239" i="7"/>
  <c r="P239" i="7"/>
  <c r="O239" i="7"/>
  <c r="N239" i="7"/>
  <c r="L239" i="7"/>
  <c r="J239" i="7"/>
  <c r="H239" i="7"/>
  <c r="G239" i="7"/>
  <c r="F239" i="7"/>
  <c r="E239" i="7"/>
  <c r="U238" i="7"/>
  <c r="Q238" i="7"/>
  <c r="P238" i="7"/>
  <c r="O238" i="7"/>
  <c r="N238" i="7"/>
  <c r="L238" i="7"/>
  <c r="J238" i="7"/>
  <c r="H238" i="7"/>
  <c r="G238" i="7"/>
  <c r="F238" i="7"/>
  <c r="E238" i="7"/>
  <c r="U237" i="7"/>
  <c r="Q237" i="7"/>
  <c r="P237" i="7"/>
  <c r="O237" i="7"/>
  <c r="N237" i="7"/>
  <c r="L237" i="7"/>
  <c r="J237" i="7"/>
  <c r="H237" i="7"/>
  <c r="G237" i="7"/>
  <c r="F237" i="7"/>
  <c r="E237" i="7"/>
  <c r="U236" i="7"/>
  <c r="Q236" i="7"/>
  <c r="P236" i="7"/>
  <c r="O236" i="7"/>
  <c r="N236" i="7"/>
  <c r="L236" i="7"/>
  <c r="J236" i="7"/>
  <c r="H236" i="7"/>
  <c r="G236" i="7"/>
  <c r="F236" i="7"/>
  <c r="E236" i="7"/>
  <c r="U235" i="7"/>
  <c r="Q235" i="7"/>
  <c r="P235" i="7"/>
  <c r="O235" i="7"/>
  <c r="N235" i="7"/>
  <c r="M235" i="7"/>
  <c r="L235" i="7"/>
  <c r="J235" i="7"/>
  <c r="H235" i="7"/>
  <c r="G235" i="7"/>
  <c r="F235" i="7"/>
  <c r="E235" i="7"/>
  <c r="U234" i="7"/>
  <c r="Q234" i="7"/>
  <c r="P234" i="7"/>
  <c r="O234" i="7"/>
  <c r="N234" i="7"/>
  <c r="M234" i="7"/>
  <c r="L234" i="7"/>
  <c r="J234" i="7"/>
  <c r="H234" i="7"/>
  <c r="G234" i="7"/>
  <c r="F234" i="7"/>
  <c r="E234" i="7"/>
  <c r="U233" i="7"/>
  <c r="Q233" i="7"/>
  <c r="P233" i="7"/>
  <c r="O233" i="7"/>
  <c r="N233" i="7"/>
  <c r="M233" i="7"/>
  <c r="L233" i="7"/>
  <c r="J233" i="7"/>
  <c r="H233" i="7"/>
  <c r="G233" i="7"/>
  <c r="F233" i="7"/>
  <c r="E233" i="7"/>
  <c r="U232" i="7"/>
  <c r="Q232" i="7"/>
  <c r="P232" i="7"/>
  <c r="O232" i="7"/>
  <c r="N232" i="7"/>
  <c r="M232" i="7"/>
  <c r="L232" i="7"/>
  <c r="J232" i="7"/>
  <c r="H232" i="7"/>
  <c r="G232" i="7"/>
  <c r="F232" i="7"/>
  <c r="E232" i="7"/>
  <c r="U231" i="7"/>
  <c r="Q231" i="7"/>
  <c r="P231" i="7"/>
  <c r="O231" i="7"/>
  <c r="N231" i="7"/>
  <c r="L231" i="7"/>
  <c r="J231" i="7"/>
  <c r="H231" i="7"/>
  <c r="G231" i="7"/>
  <c r="F231" i="7"/>
  <c r="E231" i="7"/>
  <c r="U230" i="7"/>
  <c r="Q230" i="7"/>
  <c r="P230" i="7"/>
  <c r="O230" i="7"/>
  <c r="N230" i="7"/>
  <c r="M230" i="7"/>
  <c r="L230" i="7"/>
  <c r="J230" i="7"/>
  <c r="H230" i="7"/>
  <c r="G230" i="7"/>
  <c r="F230" i="7"/>
  <c r="E230" i="7"/>
  <c r="U229" i="7"/>
  <c r="Q229" i="7"/>
  <c r="P229" i="7"/>
  <c r="O229" i="7"/>
  <c r="N229" i="7"/>
  <c r="M229" i="7"/>
  <c r="L229" i="7"/>
  <c r="J229" i="7"/>
  <c r="H229" i="7"/>
  <c r="G229" i="7"/>
  <c r="F229" i="7"/>
  <c r="E229" i="7"/>
  <c r="U228" i="7"/>
  <c r="Q228" i="7"/>
  <c r="P228" i="7"/>
  <c r="O228" i="7"/>
  <c r="N228" i="7"/>
  <c r="M228" i="7"/>
  <c r="L228" i="7"/>
  <c r="J228" i="7"/>
  <c r="H228" i="7"/>
  <c r="G228" i="7"/>
  <c r="F228" i="7"/>
  <c r="E228" i="7"/>
  <c r="U227" i="7"/>
  <c r="Q227" i="7"/>
  <c r="P227" i="7"/>
  <c r="O227" i="7"/>
  <c r="N227" i="7"/>
  <c r="M227" i="7"/>
  <c r="L227" i="7"/>
  <c r="J227" i="7"/>
  <c r="H227" i="7"/>
  <c r="G227" i="7"/>
  <c r="F227" i="7"/>
  <c r="E227" i="7"/>
  <c r="U226" i="7"/>
  <c r="Q226" i="7"/>
  <c r="P226" i="7"/>
  <c r="O226" i="7"/>
  <c r="N226" i="7"/>
  <c r="M226" i="7"/>
  <c r="L226" i="7"/>
  <c r="J226" i="7"/>
  <c r="H226" i="7"/>
  <c r="G226" i="7"/>
  <c r="F226" i="7"/>
  <c r="E226" i="7"/>
  <c r="U225" i="7"/>
  <c r="Q225" i="7"/>
  <c r="P225" i="7"/>
  <c r="O225" i="7"/>
  <c r="N225" i="7"/>
  <c r="M225" i="7"/>
  <c r="L225" i="7"/>
  <c r="J225" i="7"/>
  <c r="H225" i="7"/>
  <c r="G225" i="7"/>
  <c r="F225" i="7"/>
  <c r="E225" i="7"/>
  <c r="U224" i="7"/>
  <c r="Q224" i="7"/>
  <c r="P224" i="7"/>
  <c r="O224" i="7"/>
  <c r="N224" i="7"/>
  <c r="M224" i="7"/>
  <c r="L224" i="7"/>
  <c r="J224" i="7"/>
  <c r="H224" i="7"/>
  <c r="G224" i="7"/>
  <c r="F224" i="7"/>
  <c r="E224" i="7"/>
  <c r="U223" i="7"/>
  <c r="Q223" i="7"/>
  <c r="P223" i="7"/>
  <c r="O223" i="7"/>
  <c r="N223" i="7"/>
  <c r="M223" i="7"/>
  <c r="L223" i="7"/>
  <c r="J223" i="7"/>
  <c r="H223" i="7"/>
  <c r="G223" i="7"/>
  <c r="F223" i="7"/>
  <c r="E223" i="7"/>
  <c r="U222" i="7"/>
  <c r="Q222" i="7"/>
  <c r="P222" i="7"/>
  <c r="O222" i="7"/>
  <c r="N222" i="7"/>
  <c r="M222" i="7"/>
  <c r="L222" i="7"/>
  <c r="J222" i="7"/>
  <c r="H222" i="7"/>
  <c r="G222" i="7"/>
  <c r="F222" i="7"/>
  <c r="E222" i="7"/>
  <c r="U221" i="7"/>
  <c r="Q221" i="7"/>
  <c r="P221" i="7"/>
  <c r="O221" i="7"/>
  <c r="N221" i="7"/>
  <c r="M221" i="7"/>
  <c r="L221" i="7"/>
  <c r="J221" i="7"/>
  <c r="H221" i="7"/>
  <c r="G221" i="7"/>
  <c r="F221" i="7"/>
  <c r="E221" i="7"/>
  <c r="U220" i="7"/>
  <c r="Q220" i="7"/>
  <c r="P220" i="7"/>
  <c r="O220" i="7"/>
  <c r="N220" i="7"/>
  <c r="M220" i="7"/>
  <c r="L220" i="7"/>
  <c r="J220" i="7"/>
  <c r="H220" i="7"/>
  <c r="G220" i="7"/>
  <c r="F220" i="7"/>
  <c r="E220" i="7"/>
  <c r="U219" i="7"/>
  <c r="Q219" i="7"/>
  <c r="P219" i="7"/>
  <c r="O219" i="7"/>
  <c r="N219" i="7"/>
  <c r="M219" i="7"/>
  <c r="L219" i="7"/>
  <c r="J219" i="7"/>
  <c r="H219" i="7"/>
  <c r="G219" i="7"/>
  <c r="F219" i="7"/>
  <c r="E219" i="7"/>
  <c r="U218" i="7"/>
  <c r="Q218" i="7"/>
  <c r="P218" i="7"/>
  <c r="O218" i="7"/>
  <c r="N218" i="7"/>
  <c r="M218" i="7"/>
  <c r="L218" i="7"/>
  <c r="J218" i="7"/>
  <c r="H218" i="7"/>
  <c r="G218" i="7"/>
  <c r="F218" i="7"/>
  <c r="E218" i="7"/>
  <c r="U217" i="7"/>
  <c r="Q217" i="7"/>
  <c r="P217" i="7"/>
  <c r="O217" i="7"/>
  <c r="N217" i="7"/>
  <c r="M217" i="7"/>
  <c r="L217" i="7"/>
  <c r="J217" i="7"/>
  <c r="H217" i="7"/>
  <c r="G217" i="7"/>
  <c r="F217" i="7"/>
  <c r="E217" i="7"/>
  <c r="K216" i="7"/>
  <c r="K215" i="7"/>
  <c r="K214" i="7"/>
  <c r="K213" i="7"/>
  <c r="K212" i="7"/>
  <c r="K211" i="7"/>
  <c r="K210" i="7"/>
  <c r="K209" i="7"/>
  <c r="K208" i="7"/>
  <c r="K207" i="7"/>
  <c r="K206" i="7"/>
  <c r="K205" i="7"/>
  <c r="K204" i="7"/>
  <c r="K203" i="7"/>
  <c r="K202" i="7"/>
  <c r="K201" i="7"/>
  <c r="K200" i="7"/>
  <c r="K199" i="7"/>
  <c r="D199" i="7"/>
  <c r="K198" i="7"/>
  <c r="D198" i="7"/>
  <c r="K197" i="7"/>
  <c r="D197" i="7"/>
  <c r="K196" i="7"/>
  <c r="D196" i="7"/>
  <c r="K195" i="7"/>
  <c r="D195" i="7"/>
  <c r="K194" i="7"/>
  <c r="D194" i="7"/>
  <c r="K193" i="7"/>
  <c r="D193" i="7"/>
  <c r="U192" i="7"/>
  <c r="S192" i="7"/>
  <c r="Q192" i="7"/>
  <c r="P192" i="7"/>
  <c r="O192" i="7"/>
  <c r="N192" i="7"/>
  <c r="M192" i="7"/>
  <c r="L192" i="7"/>
  <c r="J192" i="7"/>
  <c r="H192" i="7"/>
  <c r="G192" i="7"/>
  <c r="F192" i="7"/>
  <c r="E192" i="7"/>
  <c r="U191" i="7"/>
  <c r="S191" i="7"/>
  <c r="Q191" i="7"/>
  <c r="P191" i="7"/>
  <c r="O191" i="7"/>
  <c r="N191" i="7"/>
  <c r="M191" i="7"/>
  <c r="L191" i="7"/>
  <c r="J191" i="7"/>
  <c r="H191" i="7"/>
  <c r="G191" i="7"/>
  <c r="F191" i="7"/>
  <c r="E191" i="7"/>
  <c r="U190" i="7"/>
  <c r="S190" i="7"/>
  <c r="Q190" i="7"/>
  <c r="P190" i="7"/>
  <c r="O190" i="7"/>
  <c r="N190" i="7"/>
  <c r="L190" i="7"/>
  <c r="J190" i="7"/>
  <c r="H190" i="7"/>
  <c r="G190" i="7"/>
  <c r="F190" i="7"/>
  <c r="E190" i="7"/>
  <c r="U189" i="7"/>
  <c r="S189" i="7"/>
  <c r="Q189" i="7"/>
  <c r="P189" i="7"/>
  <c r="O189" i="7"/>
  <c r="N189" i="7"/>
  <c r="M189" i="7"/>
  <c r="L189" i="7"/>
  <c r="J189" i="7"/>
  <c r="H189" i="7"/>
  <c r="G189" i="7"/>
  <c r="F189" i="7"/>
  <c r="E189" i="7"/>
  <c r="U188" i="7"/>
  <c r="S188" i="7"/>
  <c r="Q188" i="7"/>
  <c r="P188" i="7"/>
  <c r="O188" i="7"/>
  <c r="N188" i="7"/>
  <c r="M188" i="7"/>
  <c r="L188" i="7"/>
  <c r="J188" i="7"/>
  <c r="H188" i="7"/>
  <c r="G188" i="7"/>
  <c r="F188" i="7"/>
  <c r="E188" i="7"/>
  <c r="U187" i="7"/>
  <c r="S187" i="7"/>
  <c r="Q187" i="7"/>
  <c r="P187" i="7"/>
  <c r="O187" i="7"/>
  <c r="N187" i="7"/>
  <c r="M187" i="7"/>
  <c r="L187" i="7"/>
  <c r="J187" i="7"/>
  <c r="H187" i="7"/>
  <c r="G187" i="7"/>
  <c r="F187" i="7"/>
  <c r="E187" i="7"/>
  <c r="U186" i="7"/>
  <c r="S186" i="7"/>
  <c r="Q186" i="7"/>
  <c r="P186" i="7"/>
  <c r="O186" i="7"/>
  <c r="N186" i="7"/>
  <c r="M186" i="7"/>
  <c r="L186" i="7"/>
  <c r="J186" i="7"/>
  <c r="H186" i="7"/>
  <c r="G186" i="7"/>
  <c r="F186" i="7"/>
  <c r="E186" i="7"/>
  <c r="U185" i="7"/>
  <c r="S185" i="7"/>
  <c r="Q185" i="7"/>
  <c r="P185" i="7"/>
  <c r="O185" i="7"/>
  <c r="N185" i="7"/>
  <c r="M185" i="7"/>
  <c r="L185" i="7"/>
  <c r="J185" i="7"/>
  <c r="H185" i="7"/>
  <c r="G185" i="7"/>
  <c r="F185" i="7"/>
  <c r="E185" i="7"/>
  <c r="U184" i="7"/>
  <c r="S184" i="7"/>
  <c r="Q184" i="7"/>
  <c r="P184" i="7"/>
  <c r="O184" i="7"/>
  <c r="N184" i="7"/>
  <c r="M184" i="7"/>
  <c r="L184" i="7"/>
  <c r="J184" i="7"/>
  <c r="H184" i="7"/>
  <c r="G184" i="7"/>
  <c r="F184" i="7"/>
  <c r="E184" i="7"/>
  <c r="U183" i="7"/>
  <c r="S183" i="7"/>
  <c r="Q183" i="7"/>
  <c r="P183" i="7"/>
  <c r="O183" i="7"/>
  <c r="N183" i="7"/>
  <c r="M183" i="7"/>
  <c r="L183" i="7"/>
  <c r="J183" i="7"/>
  <c r="H183" i="7"/>
  <c r="G183" i="7"/>
  <c r="F183" i="7"/>
  <c r="E183" i="7"/>
  <c r="U182" i="7"/>
  <c r="S182" i="7"/>
  <c r="Q182" i="7"/>
  <c r="P182" i="7"/>
  <c r="O182" i="7"/>
  <c r="M182" i="7"/>
  <c r="L182" i="7"/>
  <c r="J182" i="7"/>
  <c r="H182" i="7"/>
  <c r="G182" i="7"/>
  <c r="F182" i="7"/>
  <c r="E182" i="7"/>
  <c r="U181" i="7"/>
  <c r="S181" i="7"/>
  <c r="Q181" i="7"/>
  <c r="P181" i="7"/>
  <c r="O181" i="7"/>
  <c r="N181" i="7"/>
  <c r="M181" i="7"/>
  <c r="L181" i="7"/>
  <c r="J181" i="7"/>
  <c r="H181" i="7"/>
  <c r="G181" i="7"/>
  <c r="F181" i="7"/>
  <c r="E181" i="7"/>
  <c r="U180" i="7"/>
  <c r="S180" i="7"/>
  <c r="Q180" i="7"/>
  <c r="P180" i="7"/>
  <c r="O180" i="7"/>
  <c r="N180" i="7"/>
  <c r="M180" i="7"/>
  <c r="L180" i="7"/>
  <c r="J180" i="7"/>
  <c r="H180" i="7"/>
  <c r="G180" i="7"/>
  <c r="F180" i="7"/>
  <c r="E180" i="7"/>
  <c r="U179" i="7"/>
  <c r="S179" i="7"/>
  <c r="Q179" i="7"/>
  <c r="P179" i="7"/>
  <c r="O179" i="7"/>
  <c r="N179" i="7"/>
  <c r="M179" i="7"/>
  <c r="L179" i="7"/>
  <c r="J179" i="7"/>
  <c r="H179" i="7"/>
  <c r="G179" i="7"/>
  <c r="F179" i="7"/>
  <c r="E179" i="7"/>
  <c r="U178" i="7"/>
  <c r="S178" i="7"/>
  <c r="Q178" i="7"/>
  <c r="P178" i="7"/>
  <c r="O178" i="7"/>
  <c r="N178" i="7"/>
  <c r="M178" i="7"/>
  <c r="L178" i="7"/>
  <c r="J178" i="7"/>
  <c r="H178" i="7"/>
  <c r="G178" i="7"/>
  <c r="F178" i="7"/>
  <c r="E178" i="7"/>
  <c r="U177" i="7"/>
  <c r="S177" i="7"/>
  <c r="Q177" i="7"/>
  <c r="P177" i="7"/>
  <c r="O177" i="7"/>
  <c r="N177" i="7"/>
  <c r="M177" i="7"/>
  <c r="L177" i="7"/>
  <c r="J177" i="7"/>
  <c r="H177" i="7"/>
  <c r="G177" i="7"/>
  <c r="F177" i="7"/>
  <c r="E177" i="7"/>
  <c r="U176" i="7"/>
  <c r="S176" i="7"/>
  <c r="Q176" i="7"/>
  <c r="P176" i="7"/>
  <c r="O176" i="7"/>
  <c r="N176" i="7"/>
  <c r="M176" i="7"/>
  <c r="L176" i="7"/>
  <c r="J176" i="7"/>
  <c r="H176" i="7"/>
  <c r="G176" i="7"/>
  <c r="F176" i="7"/>
  <c r="E176" i="7"/>
  <c r="K175" i="7"/>
  <c r="K174" i="7"/>
  <c r="K173" i="7"/>
  <c r="K172" i="7"/>
  <c r="K171" i="7"/>
  <c r="K170" i="7"/>
  <c r="K169" i="7"/>
  <c r="K168" i="7"/>
  <c r="D168" i="7"/>
  <c r="K167" i="7"/>
  <c r="D167" i="7"/>
  <c r="U166" i="7"/>
  <c r="S166" i="7"/>
  <c r="Q166" i="7"/>
  <c r="P166" i="7"/>
  <c r="O166" i="7"/>
  <c r="N166" i="7"/>
  <c r="M166" i="7"/>
  <c r="L166" i="7"/>
  <c r="J166" i="7"/>
  <c r="H166" i="7"/>
  <c r="G166" i="7"/>
  <c r="F166" i="7"/>
  <c r="E166" i="7"/>
  <c r="U165" i="7"/>
  <c r="S165" i="7"/>
  <c r="Q165" i="7"/>
  <c r="P165" i="7"/>
  <c r="O165" i="7"/>
  <c r="N165" i="7"/>
  <c r="M165" i="7"/>
  <c r="L165" i="7"/>
  <c r="J165" i="7"/>
  <c r="H165" i="7"/>
  <c r="G165" i="7"/>
  <c r="F165" i="7"/>
  <c r="E165" i="7"/>
  <c r="U164" i="7"/>
  <c r="S164" i="7"/>
  <c r="Q164" i="7"/>
  <c r="P164" i="7"/>
  <c r="O164" i="7"/>
  <c r="N164" i="7"/>
  <c r="M164" i="7"/>
  <c r="L164" i="7"/>
  <c r="J164" i="7"/>
  <c r="H164" i="7"/>
  <c r="G164" i="7"/>
  <c r="F164" i="7"/>
  <c r="E164" i="7"/>
  <c r="U163" i="7"/>
  <c r="S163" i="7"/>
  <c r="Q163" i="7"/>
  <c r="P163" i="7"/>
  <c r="O163" i="7"/>
  <c r="N163" i="7"/>
  <c r="L163" i="7"/>
  <c r="J163" i="7"/>
  <c r="H163" i="7"/>
  <c r="G163" i="7"/>
  <c r="F163" i="7"/>
  <c r="E163" i="7"/>
  <c r="U162" i="7"/>
  <c r="S162" i="7"/>
  <c r="Q162" i="7"/>
  <c r="P162" i="7"/>
  <c r="O162" i="7"/>
  <c r="N162" i="7"/>
  <c r="M162" i="7"/>
  <c r="L162" i="7"/>
  <c r="J162" i="7"/>
  <c r="H162" i="7"/>
  <c r="G162" i="7"/>
  <c r="F162" i="7"/>
  <c r="E162" i="7"/>
  <c r="U161" i="7"/>
  <c r="S161" i="7"/>
  <c r="Q161" i="7"/>
  <c r="P161" i="7"/>
  <c r="O161" i="7"/>
  <c r="N161" i="7"/>
  <c r="M161" i="7"/>
  <c r="L161" i="7"/>
  <c r="J161" i="7"/>
  <c r="H161" i="7"/>
  <c r="G161" i="7"/>
  <c r="F161" i="7"/>
  <c r="E161" i="7"/>
  <c r="U160" i="7"/>
  <c r="S160" i="7"/>
  <c r="Q160" i="7"/>
  <c r="P160" i="7"/>
  <c r="O160" i="7"/>
  <c r="N160" i="7"/>
  <c r="M160" i="7"/>
  <c r="L160" i="7"/>
  <c r="J160" i="7"/>
  <c r="H160" i="7"/>
  <c r="G160" i="7"/>
  <c r="F160" i="7"/>
  <c r="E160" i="7"/>
  <c r="U159" i="7"/>
  <c r="S159" i="7"/>
  <c r="Q159" i="7"/>
  <c r="P159" i="7"/>
  <c r="O159" i="7"/>
  <c r="N159" i="7"/>
  <c r="M159" i="7"/>
  <c r="L159" i="7"/>
  <c r="J159" i="7"/>
  <c r="H159" i="7"/>
  <c r="G159" i="7"/>
  <c r="F159" i="7"/>
  <c r="E159" i="7"/>
  <c r="U158" i="7"/>
  <c r="S158" i="7"/>
  <c r="Q158" i="7"/>
  <c r="P158" i="7"/>
  <c r="O158" i="7"/>
  <c r="N158" i="7"/>
  <c r="M158" i="7"/>
  <c r="L158" i="7"/>
  <c r="J158" i="7"/>
  <c r="H158" i="7"/>
  <c r="G158" i="7"/>
  <c r="F158" i="7"/>
  <c r="E158" i="7"/>
  <c r="U157" i="7"/>
  <c r="S157" i="7"/>
  <c r="Q157" i="7"/>
  <c r="P157" i="7"/>
  <c r="O157" i="7"/>
  <c r="N157" i="7"/>
  <c r="M157" i="7"/>
  <c r="L157" i="7"/>
  <c r="J157" i="7"/>
  <c r="H157" i="7"/>
  <c r="G157" i="7"/>
  <c r="F157" i="7"/>
  <c r="E157" i="7"/>
  <c r="U156" i="7"/>
  <c r="S156" i="7"/>
  <c r="Q156" i="7"/>
  <c r="P156" i="7"/>
  <c r="O156" i="7"/>
  <c r="N156" i="7"/>
  <c r="M156" i="7"/>
  <c r="L156" i="7"/>
  <c r="J156" i="7"/>
  <c r="H156" i="7"/>
  <c r="G156" i="7"/>
  <c r="F156" i="7"/>
  <c r="E156" i="7"/>
  <c r="U155" i="7"/>
  <c r="S155" i="7"/>
  <c r="Q155" i="7"/>
  <c r="P155" i="7"/>
  <c r="O155" i="7"/>
  <c r="N155" i="7"/>
  <c r="M155" i="7"/>
  <c r="L155" i="7"/>
  <c r="J155" i="7"/>
  <c r="H155" i="7"/>
  <c r="G155" i="7"/>
  <c r="F155" i="7"/>
  <c r="E155" i="7"/>
  <c r="U154" i="7"/>
  <c r="S154"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S89" i="7"/>
  <c r="Q89" i="7"/>
  <c r="P89" i="7"/>
  <c r="O89" i="7"/>
  <c r="N89" i="7"/>
  <c r="M89" i="7"/>
  <c r="L89" i="7"/>
  <c r="J89" i="7"/>
  <c r="H89" i="7"/>
  <c r="G89" i="7"/>
  <c r="F89" i="7"/>
  <c r="E89" i="7"/>
  <c r="U88" i="7"/>
  <c r="S88" i="7"/>
  <c r="Q88" i="7"/>
  <c r="P88" i="7"/>
  <c r="O88" i="7"/>
  <c r="N88" i="7"/>
  <c r="M88" i="7"/>
  <c r="L88" i="7"/>
  <c r="J88" i="7"/>
  <c r="H88" i="7"/>
  <c r="G88" i="7"/>
  <c r="F88" i="7"/>
  <c r="E88" i="7"/>
  <c r="U87" i="7"/>
  <c r="S87" i="7"/>
  <c r="Q87" i="7"/>
  <c r="P87" i="7"/>
  <c r="O87" i="7"/>
  <c r="N87" i="7"/>
  <c r="M87" i="7"/>
  <c r="L87" i="7"/>
  <c r="J87" i="7"/>
  <c r="H87" i="7"/>
  <c r="G87" i="7"/>
  <c r="F87" i="7"/>
  <c r="E87" i="7"/>
  <c r="U86" i="7"/>
  <c r="S86" i="7"/>
  <c r="Q86" i="7"/>
  <c r="P86" i="7"/>
  <c r="O86" i="7"/>
  <c r="N86" i="7"/>
  <c r="M86" i="7"/>
  <c r="L86" i="7"/>
  <c r="J86" i="7"/>
  <c r="H86" i="7"/>
  <c r="G86" i="7"/>
  <c r="F86" i="7"/>
  <c r="E86" i="7"/>
  <c r="U85" i="7"/>
  <c r="S85" i="7"/>
  <c r="Q85" i="7"/>
  <c r="P85" i="7"/>
  <c r="O85" i="7"/>
  <c r="N85" i="7"/>
  <c r="M85" i="7"/>
  <c r="L85" i="7"/>
  <c r="J85" i="7"/>
  <c r="H85" i="7"/>
  <c r="G85" i="7"/>
  <c r="F85" i="7"/>
  <c r="E85" i="7"/>
  <c r="U84" i="7"/>
  <c r="S84" i="7"/>
  <c r="Q84" i="7"/>
  <c r="P84" i="7"/>
  <c r="O84" i="7"/>
  <c r="N84" i="7"/>
  <c r="M84" i="7"/>
  <c r="L84" i="7"/>
  <c r="J84" i="7"/>
  <c r="H84" i="7"/>
  <c r="G84" i="7"/>
  <c r="F84" i="7"/>
  <c r="E84" i="7"/>
  <c r="U83" i="7"/>
  <c r="S83" i="7"/>
  <c r="Q83" i="7"/>
  <c r="P83" i="7"/>
  <c r="O83" i="7"/>
  <c r="N83" i="7"/>
  <c r="M83" i="7"/>
  <c r="L83" i="7"/>
  <c r="J83" i="7"/>
  <c r="H83" i="7"/>
  <c r="G83" i="7"/>
  <c r="F83" i="7"/>
  <c r="E83" i="7"/>
  <c r="U82" i="7"/>
  <c r="S82" i="7"/>
  <c r="Q82" i="7"/>
  <c r="P82" i="7"/>
  <c r="O82" i="7"/>
  <c r="N82" i="7"/>
  <c r="M82" i="7"/>
  <c r="L82" i="7"/>
  <c r="J82" i="7"/>
  <c r="H82" i="7"/>
  <c r="G82" i="7"/>
  <c r="F82" i="7"/>
  <c r="E82" i="7"/>
  <c r="U81" i="7"/>
  <c r="S81" i="7"/>
  <c r="Q81" i="7"/>
  <c r="P81" i="7"/>
  <c r="O81" i="7"/>
  <c r="N81" i="7"/>
  <c r="M81" i="7"/>
  <c r="L81" i="7"/>
  <c r="J81" i="7"/>
  <c r="H81" i="7"/>
  <c r="G81" i="7"/>
  <c r="F81" i="7"/>
  <c r="E81" i="7"/>
  <c r="U80" i="7"/>
  <c r="S80" i="7"/>
  <c r="Q80" i="7"/>
  <c r="P80" i="7"/>
  <c r="O80" i="7"/>
  <c r="N80" i="7"/>
  <c r="M80" i="7"/>
  <c r="L80" i="7"/>
  <c r="J80" i="7"/>
  <c r="H80" i="7"/>
  <c r="G80" i="7"/>
  <c r="F80" i="7"/>
  <c r="E80" i="7"/>
  <c r="U79" i="7"/>
  <c r="S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S55" i="7"/>
  <c r="Q55" i="7"/>
  <c r="P55" i="7"/>
  <c r="O55" i="7"/>
  <c r="N55" i="7"/>
  <c r="M55" i="7"/>
  <c r="L55" i="7"/>
  <c r="J55" i="7"/>
  <c r="H55" i="7"/>
  <c r="G55" i="7"/>
  <c r="F55" i="7"/>
  <c r="E55" i="7"/>
  <c r="U54" i="7"/>
  <c r="S54" i="7"/>
  <c r="Q54" i="7"/>
  <c r="P54" i="7"/>
  <c r="O54" i="7"/>
  <c r="N54" i="7"/>
  <c r="M54" i="7"/>
  <c r="L54" i="7"/>
  <c r="J54" i="7"/>
  <c r="H54" i="7"/>
  <c r="G54" i="7"/>
  <c r="F54" i="7"/>
  <c r="E54" i="7"/>
  <c r="U53" i="7"/>
  <c r="S53" i="7"/>
  <c r="Q53" i="7"/>
  <c r="P53" i="7"/>
  <c r="O53" i="7"/>
  <c r="N53" i="7"/>
  <c r="M53" i="7"/>
  <c r="L53" i="7"/>
  <c r="J53" i="7"/>
  <c r="H53" i="7"/>
  <c r="G53" i="7"/>
  <c r="F53" i="7"/>
  <c r="E53" i="7"/>
  <c r="U52" i="7"/>
  <c r="S52" i="7"/>
  <c r="Q52" i="7"/>
  <c r="P52" i="7"/>
  <c r="O52" i="7"/>
  <c r="N52" i="7"/>
  <c r="M52" i="7"/>
  <c r="L52" i="7"/>
  <c r="J52" i="7"/>
  <c r="H52" i="7"/>
  <c r="G52" i="7"/>
  <c r="F52" i="7"/>
  <c r="E52" i="7"/>
  <c r="U51" i="7"/>
  <c r="S51" i="7"/>
  <c r="Q51" i="7"/>
  <c r="P51" i="7"/>
  <c r="O51" i="7"/>
  <c r="N51" i="7"/>
  <c r="L51" i="7"/>
  <c r="J51" i="7"/>
  <c r="H51" i="7"/>
  <c r="G51" i="7"/>
  <c r="F51" i="7"/>
  <c r="E51" i="7"/>
  <c r="U50" i="7"/>
  <c r="S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S28" i="7"/>
  <c r="Q28" i="7"/>
  <c r="P28" i="7"/>
  <c r="O28" i="7"/>
  <c r="N28" i="7"/>
  <c r="M28" i="7"/>
  <c r="L28" i="7"/>
  <c r="J28" i="7"/>
  <c r="H28" i="7"/>
  <c r="G28" i="7"/>
  <c r="F28" i="7"/>
  <c r="E28" i="7"/>
  <c r="U27" i="7"/>
  <c r="S27" i="7"/>
  <c r="Q27" i="7"/>
  <c r="P27" i="7"/>
  <c r="N27" i="7"/>
  <c r="M27" i="7"/>
  <c r="L27" i="7"/>
  <c r="J27" i="7"/>
  <c r="H27" i="7"/>
  <c r="G27" i="7"/>
  <c r="F27" i="7"/>
  <c r="E27" i="7"/>
  <c r="U26" i="7"/>
  <c r="S26" i="7"/>
  <c r="Q26" i="7"/>
  <c r="P26" i="7"/>
  <c r="O26" i="7"/>
  <c r="N26" i="7"/>
  <c r="M26" i="7"/>
  <c r="L26" i="7"/>
  <c r="J26" i="7"/>
  <c r="H26" i="7"/>
  <c r="G26" i="7"/>
  <c r="F26" i="7"/>
  <c r="E26" i="7"/>
  <c r="U25" i="7"/>
  <c r="S25" i="7"/>
  <c r="Q25" i="7"/>
  <c r="P25" i="7"/>
  <c r="O25" i="7"/>
  <c r="M25" i="7"/>
  <c r="L25" i="7"/>
  <c r="J25" i="7"/>
  <c r="H25" i="7"/>
  <c r="G25" i="7"/>
  <c r="F25" i="7"/>
  <c r="E25" i="7"/>
  <c r="U24" i="7"/>
  <c r="S24" i="7"/>
  <c r="Q24" i="7"/>
  <c r="P24" i="7"/>
  <c r="O24" i="7"/>
  <c r="N24" i="7"/>
  <c r="L24" i="7"/>
  <c r="J24" i="7"/>
  <c r="H24" i="7"/>
  <c r="G24" i="7"/>
  <c r="F24" i="7"/>
  <c r="E24" i="7"/>
  <c r="U23" i="7"/>
  <c r="S23" i="7"/>
  <c r="Q23" i="7"/>
  <c r="P23" i="7"/>
  <c r="O23" i="7"/>
  <c r="N23" i="7"/>
  <c r="M23" i="7"/>
  <c r="L23" i="7"/>
  <c r="J23" i="7"/>
  <c r="H23" i="7"/>
  <c r="G23" i="7"/>
  <c r="F23" i="7"/>
  <c r="E23" i="7"/>
  <c r="U22" i="7"/>
  <c r="S22" i="7"/>
  <c r="Q22" i="7"/>
  <c r="P22" i="7"/>
  <c r="O22" i="7"/>
  <c r="N22" i="7"/>
  <c r="M22" i="7"/>
  <c r="L22" i="7"/>
  <c r="J22" i="7"/>
  <c r="H22" i="7"/>
  <c r="G22" i="7"/>
  <c r="F22" i="7"/>
  <c r="E22" i="7"/>
  <c r="U21" i="7"/>
  <c r="S21" i="7"/>
  <c r="Q21" i="7"/>
  <c r="P21" i="7"/>
  <c r="O21" i="7"/>
  <c r="M21" i="7"/>
  <c r="L21" i="7"/>
  <c r="J21" i="7"/>
  <c r="H21" i="7"/>
  <c r="G21" i="7"/>
  <c r="F21" i="7"/>
  <c r="E21" i="7"/>
  <c r="U20" i="7"/>
  <c r="S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S17" i="7"/>
  <c r="Q17" i="7"/>
  <c r="P17" i="7"/>
  <c r="O17" i="7"/>
  <c r="N17" i="7"/>
  <c r="M17" i="7"/>
  <c r="L17" i="7"/>
  <c r="J17" i="7"/>
  <c r="H17" i="7"/>
  <c r="G17" i="7"/>
  <c r="F17" i="7"/>
  <c r="E17" i="7"/>
  <c r="U16" i="7"/>
  <c r="S16" i="7"/>
  <c r="Q16" i="7"/>
  <c r="P16" i="7"/>
  <c r="O16" i="7"/>
  <c r="N16" i="7"/>
  <c r="M16" i="7"/>
  <c r="L16" i="7"/>
  <c r="J16" i="7"/>
  <c r="H16" i="7"/>
  <c r="G16" i="7"/>
  <c r="F16" i="7"/>
  <c r="E16" i="7"/>
  <c r="U15" i="7"/>
  <c r="S15" i="7"/>
  <c r="Q15" i="7"/>
  <c r="P15" i="7"/>
  <c r="O15" i="7"/>
  <c r="N15" i="7"/>
  <c r="M15" i="7"/>
  <c r="L15" i="7"/>
  <c r="J15" i="7"/>
  <c r="H15" i="7"/>
  <c r="G15" i="7"/>
  <c r="F15" i="7"/>
  <c r="E15" i="7"/>
  <c r="U14" i="7"/>
  <c r="S14" i="7"/>
  <c r="Q14" i="7"/>
  <c r="P14" i="7"/>
  <c r="O14" i="7"/>
  <c r="N14" i="7"/>
  <c r="M14" i="7"/>
  <c r="L14" i="7"/>
  <c r="J14" i="7"/>
  <c r="H14" i="7"/>
  <c r="G14" i="7"/>
  <c r="F14" i="7"/>
  <c r="E14" i="7"/>
  <c r="U13" i="7"/>
  <c r="S13" i="7"/>
  <c r="Q13" i="7"/>
  <c r="P13" i="7"/>
  <c r="O13" i="7"/>
  <c r="N13" i="7"/>
  <c r="M13" i="7"/>
  <c r="L13" i="7"/>
  <c r="J13" i="7"/>
  <c r="H13" i="7"/>
  <c r="G13" i="7"/>
  <c r="F13" i="7"/>
  <c r="E13" i="7"/>
  <c r="U12" i="7"/>
  <c r="S12" i="7"/>
  <c r="Q12" i="7"/>
  <c r="P12" i="7"/>
  <c r="O12" i="7"/>
  <c r="N12" i="7"/>
  <c r="M12" i="7"/>
  <c r="L12" i="7"/>
  <c r="J12" i="7"/>
  <c r="H12" i="7"/>
  <c r="G12" i="7"/>
  <c r="F12" i="7"/>
  <c r="E12" i="7"/>
  <c r="U11" i="7"/>
  <c r="S11" i="7"/>
  <c r="Q11" i="7"/>
  <c r="P11" i="7"/>
  <c r="O11" i="7"/>
  <c r="N11" i="7"/>
  <c r="L11" i="7"/>
  <c r="J11" i="7"/>
  <c r="H11" i="7"/>
  <c r="G11" i="7"/>
  <c r="F11" i="7"/>
  <c r="E11" i="7"/>
  <c r="U10" i="7"/>
  <c r="S10" i="7"/>
  <c r="Q10" i="7"/>
  <c r="P10" i="7"/>
  <c r="O10" i="7"/>
  <c r="N10" i="7"/>
  <c r="M10" i="7"/>
  <c r="L10" i="7"/>
  <c r="J10" i="7"/>
  <c r="H10" i="7"/>
  <c r="G10" i="7"/>
  <c r="F10" i="7"/>
  <c r="E10" i="7"/>
  <c r="U9" i="7"/>
  <c r="S9" i="7"/>
  <c r="Q9" i="7"/>
  <c r="P9" i="7"/>
  <c r="O9" i="7"/>
  <c r="J9" i="7"/>
  <c r="H9" i="7"/>
  <c r="G9" i="7"/>
  <c r="F9" i="7"/>
  <c r="E9" i="7"/>
  <c r="I81" i="8"/>
  <c r="M7" i="7" l="1"/>
  <c r="O7" i="7"/>
  <c r="L7" i="7"/>
  <c r="N7" i="7"/>
  <c r="K489" i="7"/>
  <c r="Q8" i="7"/>
  <c r="R8" i="7" s="1"/>
  <c r="S8" i="7" s="1"/>
  <c r="T8" i="7" s="1"/>
  <c r="U8" i="7" s="1"/>
  <c r="V8" i="7" s="1"/>
  <c r="K8" i="7"/>
  <c r="L8" i="7" s="1"/>
  <c r="M8" i="7" s="1"/>
  <c r="N8" i="7" s="1"/>
  <c r="O8" i="7" s="1"/>
  <c r="K9" i="7"/>
  <c r="K20" i="7"/>
  <c r="K640" i="7"/>
  <c r="K178" i="7"/>
  <c r="K186" i="7"/>
  <c r="K233" i="7"/>
  <c r="K237" i="7"/>
  <c r="K241" i="7"/>
  <c r="K273" i="7"/>
  <c r="K277" i="7"/>
  <c r="K281" i="7"/>
  <c r="K285" i="7"/>
  <c r="K289" i="7"/>
  <c r="K293" i="7"/>
  <c r="K403" i="7"/>
  <c r="K411" i="7"/>
  <c r="K480" i="7"/>
  <c r="K488" i="7"/>
  <c r="K496" i="7"/>
  <c r="K636" i="7"/>
  <c r="K639" i="7"/>
  <c r="K12" i="7"/>
  <c r="K181" i="7"/>
  <c r="K189" i="7"/>
  <c r="K274" i="7"/>
  <c r="K282" i="7"/>
  <c r="K290" i="7"/>
  <c r="K399" i="7"/>
  <c r="K407" i="7"/>
  <c r="K476" i="7"/>
  <c r="K484" i="7"/>
  <c r="K492" i="7"/>
  <c r="K523" i="7"/>
  <c r="K527" i="7"/>
  <c r="K531" i="7"/>
  <c r="K535"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180" i="7"/>
  <c r="K188" i="7"/>
  <c r="K192" i="7"/>
  <c r="K221" i="7"/>
  <c r="K229" i="7"/>
  <c r="K26" i="7"/>
  <c r="K50" i="7"/>
  <c r="K84" i="7"/>
  <c r="K88" i="7"/>
  <c r="K109" i="7"/>
  <c r="K113" i="7"/>
  <c r="K154" i="7"/>
  <c r="K184" i="7"/>
  <c r="K217" i="7"/>
  <c r="K225" i="7"/>
  <c r="K15" i="7"/>
  <c r="K17" i="7"/>
  <c r="K21" i="7"/>
  <c r="K182" i="7"/>
  <c r="K190"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79" i="7"/>
  <c r="K187"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77" i="7"/>
  <c r="K185"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76" i="7"/>
  <c r="K183" i="7"/>
  <c r="K191"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546" i="7"/>
  <c r="K602" i="7"/>
  <c r="K606" i="7"/>
  <c r="K610" i="7"/>
  <c r="K10"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5"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<sst xmlns="http://schemas.openxmlformats.org/spreadsheetml/2006/main" count="3651" uniqueCount="2124">
  <si>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</si>
  <si>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</si>
  <si>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</si>
  <si>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</si>
  <si>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</si>
  <si>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</si>
  <si>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</si>
  <si>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</si>
  <si>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</si>
  <si>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</si>
  <si>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</si>
  <si>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</si>
  <si>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</si>
  <si>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</si>
  <si>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</si>
  <si>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</si>
  <si>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</si>
  <si>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</si>
  <si>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</si>
  <si>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</si>
  <si>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</si>
  <si>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</si>
  <si>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</si>
  <si>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</si>
  <si>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Białystok</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</si>
  <si>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</si>
  <si>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</si>
  <si>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</si>
  <si>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</si>
  <si>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</si>
  <si>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</si>
  <si>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</si>
  <si>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</si>
  <si>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</si>
  <si>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</si>
  <si>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</si>
  <si>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</si>
  <si>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</si>
  <si>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</si>
  <si>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</si>
  <si>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</si>
  <si>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</si>
  <si>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</si>
  <si>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</si>
  <si>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</si>
  <si>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</si>
  <si>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</si>
  <si>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</si>
  <si>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A1</t>
  </si>
  <si>
    <t>Budowa autostrady A1 Toruń - Stryków</t>
  </si>
  <si>
    <t>Kontynuacja Budowa Autostrady A1 Toruń - Stryków, odcinek III:węzeł Brzezie (z węzłem) - węzeł Kowal (bez węzła)  km 186+348 ÷ 215+850</t>
  </si>
  <si>
    <t>Bydgoszcz</t>
  </si>
  <si>
    <t>Kontynuacja budowy autostrady A1 Toruń - Stryków. Odcinek I Czerniewice-Odolion od km 151+900 do km 163+300,  odcinek II Odolion-Brzezie od km 163+300 do km 186+366</t>
  </si>
  <si>
    <t>Budowa autostrady A1 Nowe Marzy - Toruń</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</si>
  <si>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</si>
  <si>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</si>
  <si>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</si>
  <si>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</si>
  <si>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</si>
  <si>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</si>
  <si>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</si>
  <si>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</si>
  <si>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</si>
  <si>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</si>
  <si>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</si>
  <si>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</si>
  <si>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</si>
  <si>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</si>
  <si>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</si>
  <si>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</si>
  <si>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</si>
  <si>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</si>
  <si>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</si>
  <si>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</si>
  <si>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</si>
  <si>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</si>
  <si>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Budowa południowej obwodnicy Torunia na drodze S10 (jedna jezdnia)</t>
  </si>
  <si>
    <t>droga finansowana z funduszu PHARE</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</si>
  <si>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</si>
  <si>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</si>
  <si>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</si>
  <si>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</si>
  <si>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</si>
  <si>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</si>
  <si>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</si>
  <si>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</si>
  <si>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</si>
  <si>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</si>
  <si>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</si>
  <si>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</si>
  <si>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</si>
  <si>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</si>
  <si>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</si>
  <si>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</si>
  <si>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</si>
  <si>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</si>
  <si>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</si>
  <si>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</si>
  <si>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</si>
  <si>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Przebudowa i wzmocnienie drogi krajowej nr 22 w m. Starogard Gdański od km 316+900 do km 322+220 wraz z uporządkowaniem przyległych układu komunikacyjnego</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</si>
  <si>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</si>
  <si>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</si>
  <si>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</si>
  <si>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</si>
  <si>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</si>
  <si>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</si>
  <si>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</si>
  <si>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</si>
  <si>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</si>
  <si>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</si>
  <si>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</si>
  <si>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Przejście przez Starogard Gdański na drodze Nr 22 (cz. II)</t>
  </si>
  <si>
    <t>GP20</t>
  </si>
  <si>
    <t>Przebudowa drogi Nr 20 Żukowo - Gdynia</t>
  </si>
  <si>
    <t>Przebudowa i wzmocnienie drogi krajowej nr 20 Gdynia-Żukowo odc. od km 297+820 do km 312+400 (dł.14,6km)</t>
  </si>
  <si>
    <t>S69</t>
  </si>
  <si>
    <t>Budowa drogi ekspresowej S69 Bielsko-Biała - Żywiec - Zwardoń</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</si>
  <si>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</si>
  <si>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</si>
  <si>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</si>
  <si>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</si>
  <si>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</si>
  <si>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</si>
  <si>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</si>
  <si>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</si>
  <si>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</si>
  <si>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</si>
  <si>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Budowa autostrady A1 Pyrzowice - Maciejów - Sośnica</t>
  </si>
  <si>
    <t>W związku ze zmianą kilometraża autostrady w stosunku do decyzji ZRID, decyzja zezwalająca na użytkowanie wydana została ,zgodnie z sentencją, dla odcinka od km 511+182,84 do km 517,200 tj. dla 6,017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</si>
  <si>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</si>
  <si>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</si>
  <si>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</si>
  <si>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</si>
  <si>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</si>
  <si>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</si>
  <si>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</si>
  <si>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</si>
  <si>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</si>
  <si>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</si>
  <si>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</si>
  <si>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</si>
  <si>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</si>
  <si>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</si>
  <si>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</si>
  <si>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</si>
  <si>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</si>
  <si>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</si>
  <si>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</si>
  <si>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</si>
  <si>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</si>
  <si>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</si>
  <si>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</si>
  <si>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</si>
  <si>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</si>
  <si>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</si>
  <si>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</si>
  <si>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</si>
  <si>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</si>
  <si>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</si>
  <si>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</si>
  <si>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</si>
  <si>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</si>
  <si>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</si>
  <si>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</si>
  <si>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</si>
  <si>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</si>
  <si>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</si>
  <si>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</si>
  <si>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</si>
  <si>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</si>
  <si>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</si>
  <si>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</si>
  <si>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</si>
  <si>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</si>
  <si>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</si>
  <si>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</si>
  <si>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</si>
  <si>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</si>
  <si>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</si>
  <si>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</si>
  <si>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</si>
  <si>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</si>
  <si>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</si>
  <si>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</si>
  <si>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</si>
  <si>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</si>
  <si>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</si>
  <si>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</si>
  <si>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</si>
  <si>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</si>
  <si>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</si>
  <si>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</si>
  <si>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</si>
  <si>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</si>
  <si>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</si>
  <si>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</si>
  <si>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</si>
  <si>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</si>
  <si>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</si>
  <si>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</si>
  <si>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</si>
  <si>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</si>
  <si>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</si>
  <si>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</si>
  <si>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</si>
  <si>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</si>
  <si>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</si>
  <si>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</si>
  <si>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</si>
  <si>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</si>
  <si>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</si>
  <si>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</si>
  <si>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</si>
  <si>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</si>
  <si>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</si>
  <si>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</si>
  <si>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</si>
  <si>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</si>
  <si>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</si>
  <si>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</si>
  <si>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</si>
  <si>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</si>
  <si>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</si>
  <si>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</si>
  <si>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</si>
  <si>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</si>
  <si>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</si>
  <si>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</si>
  <si>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</si>
  <si>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</si>
  <si>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</si>
  <si>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</si>
  <si>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</si>
  <si>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</si>
  <si>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</si>
  <si>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</si>
  <si>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</si>
  <si>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</si>
  <si>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</si>
  <si>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</si>
  <si>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</si>
  <si>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</si>
  <si>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</si>
  <si>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</si>
  <si>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</si>
  <si>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</si>
  <si>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</si>
  <si>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</si>
  <si>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</si>
  <si>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</si>
  <si>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</si>
  <si>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</si>
  <si>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</si>
  <si>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</si>
  <si>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</si>
  <si>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</si>
  <si>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</si>
  <si>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</si>
  <si>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</si>
  <si>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</si>
  <si>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</si>
  <si>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</si>
  <si>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</si>
  <si>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</si>
  <si>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</si>
  <si>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</si>
  <si>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</si>
  <si>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</si>
  <si>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</si>
  <si>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</si>
  <si>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</si>
  <si>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</si>
  <si>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</si>
  <si>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</si>
  <si>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</si>
  <si>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</si>
  <si>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</si>
  <si>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</si>
  <si>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</si>
  <si>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</si>
  <si>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</si>
  <si>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</si>
  <si>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</si>
  <si>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</si>
  <si>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</si>
  <si>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</si>
  <si>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</si>
  <si>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</si>
  <si>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</si>
  <si>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</si>
  <si>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</si>
  <si>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</si>
  <si>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</si>
  <si>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</si>
  <si>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</si>
  <si>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</si>
  <si>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</si>
  <si>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</si>
  <si>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</si>
  <si>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</si>
  <si>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</si>
  <si>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</si>
  <si>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</si>
  <si>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</si>
  <si>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</si>
  <si>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</si>
  <si>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</si>
  <si>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</si>
  <si>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</si>
  <si>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</si>
  <si>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</si>
  <si>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</si>
  <si>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</si>
  <si>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</si>
  <si>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</si>
  <si>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</si>
  <si>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</si>
  <si>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</si>
  <si>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</si>
  <si>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</si>
  <si>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</si>
  <si>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</si>
  <si>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</si>
  <si>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</si>
  <si>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</si>
  <si>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</si>
  <si>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Autostrady A1 Stryków-Tuszyn</t>
  </si>
  <si>
    <t>GP65</t>
  </si>
  <si>
    <t>Obwodnica Olecka w ciągu drogi krajowej nr 65</t>
  </si>
  <si>
    <t>Budowa obwodnicy m. Olecka w ciągu drogi krajowej nr 65 na odcinku od km ok. 31+000 (kilometraż projektowany 0+000) do km 43+500 (kilometraż projektowany 7+625)</t>
  </si>
  <si>
    <t>Olsztyn</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</si>
  <si>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</si>
  <si>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</si>
  <si>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</si>
  <si>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</si>
  <si>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</si>
  <si>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</si>
  <si>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</si>
  <si>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</si>
  <si>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</si>
  <si>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</si>
  <si>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</si>
  <si>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</si>
  <si>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</si>
  <si>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</si>
  <si>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</si>
  <si>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</si>
  <si>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</si>
  <si>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</si>
  <si>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</si>
  <si>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</si>
  <si>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</si>
  <si>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</si>
  <si>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</si>
  <si>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</si>
  <si>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</si>
  <si>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</si>
  <si>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</si>
  <si>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</si>
  <si>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</si>
  <si>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</si>
  <si>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</si>
  <si>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</si>
  <si>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</si>
  <si>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</si>
  <si>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</si>
  <si>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</si>
  <si>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</si>
  <si>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</si>
  <si>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</si>
  <si>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</si>
  <si>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</si>
  <si>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</si>
  <si>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</si>
  <si>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</si>
  <si>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</si>
  <si>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</si>
  <si>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</si>
  <si>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</si>
  <si>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</si>
  <si>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</si>
  <si>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</si>
  <si>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</si>
  <si>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</si>
  <si>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</si>
  <si>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</si>
  <si>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</si>
  <si>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</si>
  <si>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</si>
  <si>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Poznań</t>
  </si>
  <si>
    <t>S11</t>
  </si>
  <si>
    <t xml:space="preserve">Budowa ZachodniejObwodnicy miasta Poznania w ciągu drogi krajowej S11 na odc. Złotkowo - Głuchowo (A-2) i w ciągu drogi krajowej  nr S5 w rejonie węzła  "Głuchowo" autostrady A2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</si>
  <si>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</si>
  <si>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</si>
  <si>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</si>
  <si>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</si>
  <si>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</si>
  <si>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</si>
  <si>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</si>
  <si>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</si>
  <si>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</si>
  <si>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</si>
  <si>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</si>
  <si>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</si>
  <si>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</si>
  <si>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</si>
  <si>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</si>
  <si>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</si>
  <si>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</si>
  <si>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</si>
  <si>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</si>
  <si>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Budowa autostrady A 2, odc. Konin – Dąbie</t>
  </si>
  <si>
    <t>Budowa autostrady A 2, odc. Konin – Dąbie Sekcja Konin- Koło</t>
  </si>
  <si>
    <t>współfinansowane ze środków EBI</t>
  </si>
  <si>
    <t>Budowa autostrady A 2, odc. Konin – Dąbie Sekcja Koło- Dąbie</t>
  </si>
  <si>
    <t>Budowa autostrady A4 Tarnów – Rzeszów, odc. w. Krzyż – w. Rzeszów Wschód wraz z odc. drogi ekspresowej S19 w. Rzeszów Zachód – w. Świlcza</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</si>
  <si>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</si>
  <si>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</si>
  <si>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</si>
  <si>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</si>
  <si>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</si>
  <si>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</si>
  <si>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</si>
  <si>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</si>
  <si>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</si>
  <si>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</si>
  <si>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</si>
  <si>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</si>
  <si>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</si>
  <si>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</si>
  <si>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</si>
  <si>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</si>
  <si>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</si>
  <si>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Przebudowa drogi Nr 4 Machowa - Łańcut</t>
  </si>
  <si>
    <t>Część II: Przebudowa drogi krajowej nr 4 na odcinku Machowa - Łańcut km 527+456-613+767,30</t>
  </si>
  <si>
    <t>Przebudowa  drogi krajowej nr 4 na odcinku Machowa - Łańcut km 527+456 - 613+767,30</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</si>
  <si>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</si>
  <si>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</si>
  <si>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</si>
  <si>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</si>
  <si>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</si>
  <si>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</si>
  <si>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</si>
  <si>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</si>
  <si>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</si>
  <si>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</si>
  <si>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</si>
  <si>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</si>
  <si>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</si>
  <si>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</si>
  <si>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</si>
  <si>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</si>
  <si>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</si>
  <si>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</si>
  <si>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</si>
  <si>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</si>
  <si>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</si>
  <si>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</si>
  <si>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</si>
  <si>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</si>
  <si>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</si>
  <si>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</si>
  <si>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</si>
  <si>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</si>
  <si>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</si>
  <si>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</si>
  <si>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</si>
  <si>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</si>
  <si>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</si>
  <si>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</si>
  <si>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</si>
  <si>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</si>
  <si>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</si>
  <si>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</si>
  <si>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</si>
  <si>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</si>
  <si>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</si>
  <si>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</si>
  <si>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</si>
  <si>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</si>
  <si>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</si>
  <si>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</si>
  <si>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</si>
  <si>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</si>
  <si>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</si>
  <si>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</si>
  <si>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</si>
  <si>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</si>
  <si>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</si>
  <si>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</si>
  <si>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</si>
  <si>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</si>
  <si>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</si>
  <si>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</si>
  <si>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</si>
  <si>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</si>
  <si>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</si>
  <si>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</si>
  <si>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</si>
  <si>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</si>
  <si>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</si>
  <si>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</si>
  <si>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</si>
  <si>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</si>
  <si>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</si>
  <si>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</si>
  <si>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</si>
  <si>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</si>
  <si>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</si>
  <si>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</si>
  <si>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</si>
  <si>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</si>
  <si>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</si>
  <si>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</si>
  <si>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</si>
  <si>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</si>
  <si>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</si>
  <si>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</si>
  <si>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</si>
  <si>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</si>
  <si>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</si>
  <si>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</si>
  <si>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</si>
  <si>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</si>
  <si>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</si>
  <si>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</si>
  <si>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</si>
  <si>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</si>
  <si>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</si>
  <si>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</si>
  <si>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</si>
  <si>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</si>
  <si>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</si>
  <si>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</si>
  <si>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</si>
  <si>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</si>
  <si>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</si>
  <si>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</si>
  <si>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</si>
  <si>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</si>
  <si>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</si>
  <si>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</si>
  <si>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</si>
  <si>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</si>
  <si>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</si>
  <si>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</si>
  <si>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</si>
  <si>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</si>
  <si>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</si>
  <si>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</si>
  <si>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</si>
  <si>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</si>
  <si>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</si>
  <si>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</si>
  <si>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</si>
  <si>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</si>
  <si>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</si>
  <si>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</si>
  <si>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</si>
  <si>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</si>
  <si>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</si>
  <si>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</si>
  <si>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</si>
  <si>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</si>
  <si>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</si>
  <si>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</si>
  <si>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</si>
  <si>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</si>
  <si>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</si>
  <si>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</si>
  <si>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2a: Budowa mostu przez rzekę Odrę wraz z estakadami dojazdowymi na odcinku od km 18+174 do 19+960</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</si>
  <si>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</si>
  <si>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</si>
  <si>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</si>
  <si>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</si>
  <si>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</si>
  <si>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</si>
  <si>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</si>
  <si>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</si>
  <si>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</si>
  <si>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</si>
  <si>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</si>
  <si>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</si>
  <si>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</si>
  <si>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</si>
  <si>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</si>
  <si>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</si>
  <si>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</si>
  <si>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</si>
  <si>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</si>
  <si>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</si>
  <si>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</si>
  <si>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</si>
  <si>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</si>
  <si>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</si>
  <si>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</si>
  <si>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</si>
  <si>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</si>
  <si>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</si>
  <si>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Przebudowa nawierzchni drogi krajowej nr 3, odc. Sulechów - Racula</t>
  </si>
  <si>
    <t>zadanie było realizowane na „zgłoszenie”</t>
  </si>
  <si>
    <t>Budowa Obwodnicy Międzyrzecza na drodze S3</t>
  </si>
  <si>
    <t>Międzyrzecz (dk nr 3, w. Północ) - Międzyrzecz (dk nr 3, w. Południe)</t>
  </si>
  <si>
    <t>węzeł, prace związane z 17 obiektami inżynieryjnymi, robotami drogowymi</t>
  </si>
  <si>
    <t>GP72</t>
  </si>
  <si>
    <t>Pełny pikietaż trasy to od 485+418 do 504+274</t>
  </si>
  <si>
    <t>Roboty zostały ukończone 15.07.2007 r. - zgodnie z informacją zamieszczoną w ŚP</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</si>
  <si>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</si>
  <si>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</si>
  <si>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</si>
  <si>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</si>
  <si>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</si>
  <si>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</si>
  <si>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</si>
  <si>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</si>
  <si>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</si>
  <si>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</si>
  <si>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</si>
  <si>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Pikieraż obliczany od 50+669 do 61+066</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</si>
  <si>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</si>
  <si>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</si>
  <si>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</si>
  <si>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</si>
  <si>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</si>
  <si>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Budowa autostrady płatnej A1 na odcinku od węzła Bełk (bez węzła) do węzła Świerklany od km 534+785 do km 548+897 (cz. II)
/odcinek w. Bełk (Rybnik) - w. Rowień (Żory)/ odcinek 534+785 do 540+500</t>
  </si>
  <si>
    <t>Budowa autostrady A1  na odcinku Sośnica – Bełk</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</si>
  <si>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</si>
  <si>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</si>
  <si>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</si>
  <si>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</si>
  <si>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 xml:space="preserve">2007-07-09 - to data oddania do ruchu 
2007-06-19 - data wydania decyzji pozwolenia na użytkowanie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</si>
  <si>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</si>
  <si>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</si>
  <si>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</si>
  <si>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</si>
  <si>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Roboty zostały ukończone dnia 30.01.2009 r. Roboty zostały odebrane z dnia 23.02.2009 r. i taką datę przyjęto jako oddanie drogi do użytkowania.</t>
  </si>
  <si>
    <t>brak</t>
  </si>
  <si>
    <t xml:space="preserve">2012-09-17 - zasadnicze zakończenie robót
2012-10-06 - data oddania do ruchu odcinka
2013-04-10 i 2013-10-04 - wydano decyzje pozwoleń na użytkowanie dla drogi S8
</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</si>
  <si>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</si>
  <si>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</si>
  <si>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</si>
  <si>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</si>
  <si>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</si>
  <si>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</si>
  <si>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</si>
  <si>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</si>
  <si>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16-11-2010- Dopuszczenie do ruchu nastąpiło później niż wydanie PnU (PnU Decyzja nr 45/10 i nr 44/10 z dnia 15-11-2010)</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</si>
  <si>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</si>
  <si>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</si>
  <si>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</si>
  <si>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</si>
  <si>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</si>
  <si>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</si>
  <si>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</si>
  <si>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</si>
  <si>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</si>
  <si>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Przebudowa Wzmocnienie drogi krajowej nr 94 na odcinku Mazurowice - Wrocław - Etap II : Wilczków - Środa Śląska od km 57+700 do km 64+129</t>
  </si>
  <si>
    <t xml:space="preserve">Dnia 27.05.2013 r. oddano do ruchu 5,035 km drogi od w. Jordanowo do km 17+100; (zapis oddziału do wyjasnienia, brak dokumentu z tą datą)
</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</si>
  <si>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</si>
  <si>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</si>
  <si>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</si>
  <si>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</si>
  <si>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</si>
  <si>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</si>
  <si>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</si>
  <si>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</si>
  <si>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</si>
  <si>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</si>
  <si>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</si>
  <si>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</si>
  <si>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</si>
  <si>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</si>
  <si>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</si>
  <si>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</si>
  <si>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</si>
  <si>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</si>
  <si>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</si>
  <si>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</si>
  <si>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</si>
  <si>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</si>
  <si>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</si>
  <si>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</si>
  <si>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</si>
  <si>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</si>
  <si>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</si>
  <si>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</si>
  <si>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</si>
  <si>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</si>
  <si>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</si>
  <si>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</si>
  <si>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</si>
  <si>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</si>
  <si>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</si>
  <si>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</si>
  <si>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</si>
  <si>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</si>
  <si>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</si>
  <si>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</si>
  <si>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</si>
  <si>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</si>
  <si>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</si>
  <si>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S8 - Budowa S odc. 1 Paszków(bez węzła) - Opacz(bez węzła) (odc. pozamiejski) odc.2 Janki Małe - skrzyżowanie z DW721 w m.Sękocin Las(łącznik)</t>
  </si>
  <si>
    <t>S8 - Kontynuacja projektowania i przebudowa S8: Etap II: odc. w.Powązkowska - w.Modlińska (MOST GROTA)</t>
  </si>
  <si>
    <t>GP61 - Budowa obw. m.Szczuczyn KONTYNUACJA ROBÓT</t>
  </si>
  <si>
    <t>G61 - Budowa obw. m.Bargłów Kościelny</t>
  </si>
  <si>
    <t>Data oddania do ruchu wskazana na dzień 2015-11-17, PnU natomiast wydane w dniu 2015-11-13.</t>
  </si>
  <si>
    <t>GP74 - Budowa obw. m.Hrubieszów - KONTYNUACJA ROBÓT</t>
  </si>
  <si>
    <t>A1 - Budowa A Sośnica-Gorzyczki: Etap II Bełk - Gorzyczki: odc. w.Świerklany (bez węzła) - Gorzyczki - II KONTYNUACJA ROBÓT</t>
  </si>
  <si>
    <t>A6 - Budowa w.Tczewska na przecięciu autostrady A6 z istniejącą ul.Tczewską</t>
  </si>
  <si>
    <t>A6 - Przebudowa DK3 na odc. w.Rzęśnica-w.Kijewo od km 86+025 do km 93+920 (etap II) - odc. A6 od km 89+652,00 do km 90+221,20 (jezdnia prawa i lewa- kilometracja wg dk nr 3)</t>
  </si>
  <si>
    <t>S8 - Budowa w.Walichnowy-Łódź(A1) odc.3 - w.Sieradz Pd.(bez węzła) - DK12i14</t>
  </si>
  <si>
    <t>GP77 - Budowa obw. m.Leżajsk w ciągu dk 77 Etap II</t>
  </si>
  <si>
    <t>S3 - Budowa S Gorzów Wlkp.-w.Międzyrzecz Pn. odc.2: od km 0+(-)500 do km 18+040</t>
  </si>
  <si>
    <t>S3 - Budowa S Gorzów Wlkp.-w.Międzyrzecz Pn. odc.1i3: od km 18+040 do km 37+146</t>
  </si>
  <si>
    <t>S17 - Budowa S Kurów-Lublin-Piaski: w.Bogucin - w.Dąbrowica (2)</t>
  </si>
  <si>
    <t>S17 - Budowa S Kurów-Lublin-Piaski: w.Lubartów – Witosa(4)</t>
  </si>
  <si>
    <t>S8 - Budowa S w.Walichnowy-Łódź(A1) odc.2 - w.Walichnowy(bez węzła) - w.Złoczew</t>
  </si>
  <si>
    <t>S8 - Budowa S w.Walichnowy-Łódź(A1) odc.5 - w.Sieradz Pd.(bez węzła) - w.Łask(bez węzła)</t>
  </si>
  <si>
    <t>S8 - Budowa S w.Walichnowy-Łódź(A1) odc.8 - w.Róża - Wrocław</t>
  </si>
  <si>
    <t>S8 - Budowa S w.Walichnowy-Łódź(A1) odc.9 - w.Wrocław</t>
  </si>
  <si>
    <t>S 8 - Budowa S w.Walichnowy-Łódź(A1) odc.4 - w.Złoczew(bez węzła) - w.Sieradz Pd.</t>
  </si>
  <si>
    <t>S17 - Budowa S Kurów-Lublin-Piaski: Dąbrowica - Lubartów (3)</t>
  </si>
  <si>
    <t>GP8/S61 - Budowa ob. Augustowa</t>
  </si>
  <si>
    <t>Budowa zachodniej obwodnicy miasta Poznania w ciągu drogi krajowej nr S11 na odcinku Złotkowo – autostrada A2 i w ciągu drogi krajowej nr S5 w rejonie w.Głuchowo autostrady A2 - etap IIB – S11 od w.Rokietnica- km 7+740,00 do w.Swadzim – km 13+068,00</t>
  </si>
  <si>
    <t>S8 - Budowa S w.Walichnowy-Łódź(A1) odc.1 - w.Walichnowy</t>
  </si>
  <si>
    <t>A1 - Budowa A Toruń-Stryków: odc.I Czerniewice-Odolion, odc.II Odolion-Brzezie KONTYNUACJA ROBÓT</t>
  </si>
  <si>
    <t>A4 - Budowa A Tarnów-Rzeszów w.Krzyż - w.Rzeszów Wschód: odc. w.Rzeszów Zachód - w.Rzeszów Centralny KONTYNUACJA ROBÓT</t>
  </si>
  <si>
    <t>A4 - Budowa A odc. Rzeszów-Korczowa: odc. Jarosław w.Wierzbna(bez węzła) - Radymno(z węzłem)</t>
  </si>
  <si>
    <t>A4 - Budowa A odc. Rzeszów-Korczowa: odc. Radymno(bez węzła) - Korczowa</t>
  </si>
  <si>
    <t>G2 - Budowa skrzyż. na ul.Poznańskiej w rejonie w.Mory wraz z budową ul.Gierdziejewskiego i budowa wiaduktu nad torami linii kolejowej PKP Warszawa – Poznań</t>
  </si>
  <si>
    <t>GP65 - Budowa obw. Olecka w ciągu DK65</t>
  </si>
  <si>
    <t>DK16 - etap IV odc. Biskupiec - Borki Wielkie KONTYNUACJA ROBÓT</t>
  </si>
  <si>
    <t>DK16 - etap IV odc. Biskupiec - Borki Wielkie KONTYNUACJA ROBÓT II</t>
  </si>
  <si>
    <t>S2/S79 - Budowa S odc. Konotopa - Puławska wraz z budową łącznika z MPL Okęcie i ul.Marynarską (S79) w Warszawie: Etap II/1 dr S9 na odc. w.Lotnisko - w.Marynarska; Etap II/2 dr S2 na odc. w.Lotnisko - w.Puławska</t>
  </si>
  <si>
    <t>S2 - Budowa S odc. Konotopa - Puławska wraz z budową łącznika z MPL Okęcie i ul.Marynarską w Warszawie: Etap III: Południowa Obwodnica Warszawy S2 odc. od w.Konotopa(bez węzła) - w.Lotnisko(bez węzła)</t>
  </si>
  <si>
    <t>Budowa drogi ekspresowej S3 na odcinku od węzła Międzyrzec Południe do węzła Sulechów odcinek 1: od km 0+000 do km 17+100</t>
  </si>
  <si>
    <t>S3 - Budowa S Gorzów Wielkopolski-Nowa Sól na odc. w.Międzyrzecz Południe - w.Sulechów: Odc. 1: 0+000-17+100</t>
  </si>
  <si>
    <t>S3 - Budowa S Gorzów Wielkopolski-Nowa Sól na odc. w.Międzyrzecz Południe - w.Sulechów: Odc. 2: 17+100-24+500</t>
  </si>
  <si>
    <t>S3 - Budowa S Gorzów Wielkopolski-Nowa Sól na odc. w.Międzyrzecz Południe - w.Sulechów: Odc. 3 i 4: 24+500-42+953,96</t>
  </si>
  <si>
    <t>S7 - Rozbudowa obw. Kielc na odc. Kielce (DK73 w.Wiśniówka) - Chęciny (w.Chęciny).</t>
  </si>
  <si>
    <t>S8 - Rozbudowa na odc. gr.woj.maz./łódz. - Radziejowice</t>
  </si>
  <si>
    <t>S8 - Budowa S Salomea-Wolica Etap I: w.Paszków (z węzłem) - w.Opacz (bez węzła) - w.Łopuszańska(bez węzła) Część 2: odc. zlokalizowany w gr.m.st. Warszawy.</t>
  </si>
  <si>
    <t>S8 - Budowa S Syców-Kępno-Sieradz-A1(Łódź) odc. I: Syców - Kępno</t>
  </si>
  <si>
    <t>S8 - Budowa S Syców-Kępno-Sieradz-A1(Łódź) odc. II:  Kępno - Wieruszów</t>
  </si>
  <si>
    <t>S8 - Budowa S Syców-Kępno-Sieradz-A1(Łódź) odc. III: Wieruszów - Walichnowy</t>
  </si>
  <si>
    <t>S17 - Budowa S Kurów-Lublin-Piaski: odc. Kurów (w.Sielce z węzłem) - w.Bogucin(z węzłem) (zad.1)</t>
  </si>
  <si>
    <t>S17 - Budowa S Kurów-Lublin-Piaski: w.Witosa - Piaski (5)</t>
  </si>
  <si>
    <t>S19 - Budowa S na odc. w.Rzeszów Zachód - w.Świlcza KONTYNUACJA ROBÓT</t>
  </si>
  <si>
    <t>A1 - Budowa A Toruń-Stryków: odc.II sekcja 1 Sójki - Kotliska</t>
  </si>
  <si>
    <t>A1 - Budowa A Toruń-Stryków: odc.II sekcja 2 Kotliska - Piątek</t>
  </si>
  <si>
    <t>A1 - Budowa A Toruń-Stryków: odc.II Sekcja 3: Piątek - Stryków</t>
  </si>
  <si>
    <t>A1 - Budowa A Toruń-Stryków: odc. w.Stryków</t>
  </si>
  <si>
    <t>A1 - Budowa A Pyrzowice-Maciejów-Sośnica: Część IV: odc. w.Pyrzowice - w.Piekary Śląskie</t>
  </si>
  <si>
    <t>A1 - Budowa A Pyrzowice-Maciejów-Sośnica: Część III: odc. w.Piekary Śląskie(bez węzła) - w.Maciejów(bez węzła)</t>
  </si>
  <si>
    <t>A1 - Budowa A Sośnica-Gorzyczki: Etap II Bełk - Gorzyczki: odc. w.Świerklany(bez węzła) - Gorzyczki KONTYNUACJA ROBÓT</t>
  </si>
  <si>
    <t>A2 - Budowa obw. Mińska Mazowieckiego odc.Choszczówka - w.Ryczołek</t>
  </si>
  <si>
    <t>A2 - Budowa A Stryków-Konotopa: odc.A 365+261,42 (w.Stryków, bez węzła)-394+500 KONTYNUACJA ROBÓT</t>
  </si>
  <si>
    <t>A 2 - Budowa A Stryków-Konotopa: odc.B 394+500-411+465,8</t>
  </si>
  <si>
    <t>A2 - Budowa A Stryków-Konotopa: odc.C 411+465,8 - 431+500 KONTYNUACJA ROBÓT</t>
  </si>
  <si>
    <t>A2 - Budowa A Stryków-Konotopa: odc.D 431+500 - 449+100</t>
  </si>
  <si>
    <t>A2 - Budowa A Stryków-Konotopa: odc.E 449+100 - 456+239,67</t>
  </si>
  <si>
    <t>A 4 - Budowa A Kraków-Tarnów: odc. w.Szarów - w.Brzesko</t>
  </si>
  <si>
    <t>A4 - Budowa A Kraków-Tarnów: odc. w.Brzesko - w.Wierzchosławice KONTYNUACJA ROBÓT</t>
  </si>
  <si>
    <t>A4 - Budowa A Kraków-Tarnów: odc. w.Wierzchosławice - w.Krzyż</t>
  </si>
  <si>
    <t>Budowa autostrady A4 Tarnów - Rzeszów na odcinku od węzła Rzeszów Centralny do węzła Rzeszów Wschód; km około 574+300 do około 581+250</t>
  </si>
  <si>
    <t>A4 - Budowa A Tarnów-Rzeszów odc. w.Rzeszów Centralny - w.Rzeszów Wschód</t>
  </si>
  <si>
    <t>A6 - Budowa w.Tczewska wraz z przebudową A6 na odc. Kijewo - w.Rzęśnica</t>
  </si>
  <si>
    <t>GP4 - Budowa obw. Jarosławia na DK4 Jędrzychowice - Korczowa</t>
  </si>
  <si>
    <t>GP16/65 - Budowa obw. Ełku etap III i IV w ciągu DK16i65</t>
  </si>
  <si>
    <t>GP74 - Budowa obw. m.Frampol</t>
  </si>
  <si>
    <t>GP78 - Budowa północnej obw. Jędrzejowa na DK78</t>
  </si>
  <si>
    <t>GP12 - Budowa obw. Opoczna</t>
  </si>
  <si>
    <t>S1 - Budowa S w.Pyrzowice - w.Lotnisko</t>
  </si>
  <si>
    <t>S5 - Budowa S odc. Gniezno-Poznań(w.Kleszczewo): odc.1 Gniezno - Czachurki</t>
  </si>
  <si>
    <t>S5 - Budowa S odc. Gniezno-Poznań (w.Kleszczewo): odc.2 Czachurki - Kleszczewo</t>
  </si>
  <si>
    <t>S7 - Budowa S Gdańsk(A1)-Elbląg(S22): odc. Gdańsk(A1) - Koszwały (Południowa obw. m.Gdańska)</t>
  </si>
  <si>
    <t>S7 - Budowa S Elbląg(S22)-Olsztynek(S51): odc. Kalsk(Pasłęk) - Miłomłyn</t>
  </si>
  <si>
    <t>S7 - Budowa S Olsztynek(S51)-Płońsk(S10): odc. Olsztynek(S51) - Nidzica Progr. ZAPROJEKTUJ i  ZBUDUJ</t>
  </si>
  <si>
    <t>S8 - Przebudowa S Wyszków-Białystok odc.Jeżewo - Białystok</t>
  </si>
  <si>
    <t>S8/GP63 - Przebudowa S Wyszków-Białystok odc. Obw. m.Zambrów i m.Wiśniewo</t>
  </si>
  <si>
    <t>S8 - Budowa S Piotrków Trybunalski-Warszawa odc. Rawa Mazowiecka - gr.woj.łódzkiego</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</si>
  <si>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</si>
  <si>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</si>
  <si>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S8 - Budowa S Wrocław(Psie Pole)-Syców: Etap I Wrocław(w.Pawłowice) - Oleśnica(w.Dąbrowa)</t>
  </si>
  <si>
    <t>S8 - Budowa S Wrocław(Psie Pole)-Syców: Etap II Oleśnica(w.Cieśle) - Syców(Syców Wschód)</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</si>
  <si>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</si>
  <si>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</si>
  <si>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S11 - Budowa zachodniej obw. Poznania: Etap IIa w.Złotkowo(z węzłem) - Rokietnica(z węzłem)</t>
  </si>
  <si>
    <t>S14 - Budowa obw. Pabianic</t>
  </si>
  <si>
    <t>S6 - Rozbudowa w.Karczemki</t>
  </si>
  <si>
    <t>S11/S5 - Budowa zachodniej obw. Poznania: Etap I odc. w.Swadzim - w.Głuchowo (z węzłami), (budowa wiaduktu WS 22A nad linią kolejową)</t>
  </si>
  <si>
    <t>S3 - Budowa w.Parłówko wraz z obw. Troszyna oraz Ostromic (wzmocnienie wiaduktu WD-1)</t>
  </si>
  <si>
    <t>A1 - Budowa A odc.Nowe Marzy - w.Czerniewice(bez węzła)</t>
  </si>
  <si>
    <t>DPP1</t>
  </si>
  <si>
    <t>A1 - Budowa A Pyrzowice-Maciejów - Sośnica: Część II: odc. w.Sośnica (bez węzła) - w.Maciejów</t>
  </si>
  <si>
    <t>A1 - Budowa A Sośnica-Gorzyczki: Etap II Bełk - Gorzyczki: odc. w.Bełk(bez węzła) - w.Świerklany</t>
  </si>
  <si>
    <t>Budowa autostrady A2; Nowy Tomyśl - Świecko</t>
  </si>
  <si>
    <t>A2 - Budowa A Świecko-Nowy Tomyśl</t>
  </si>
  <si>
    <t>DPP2</t>
  </si>
  <si>
    <t>A8 - Budowa obw. Wrocławia: Część 2a: Budowa mostu przez rzekę Odrę wraz z estakadami dojazdowymi</t>
  </si>
  <si>
    <t>GP19 - Budowa obw.Wasilkowa</t>
  </si>
  <si>
    <t>GP59 - Budowa zachodniej obw. Mrągowa</t>
  </si>
  <si>
    <t>GP12 - Budowa obw. Łęknicy</t>
  </si>
  <si>
    <t>GP35 - Budowa obw. Tyńca Małego i Małuszowa: Etap I Obw. Tyńca Małego</t>
  </si>
  <si>
    <t>GP61 - Budowa wiaduktu w m.Legionowo: odc. I</t>
  </si>
  <si>
    <t>GP61 - Budowa obw. Serocka</t>
  </si>
  <si>
    <t>GP94 - Budowa obw. Krakowa odc. w.Radzikowskiego - w.Modlnica (wraz z budową III Etapu budowy w.Radzikowskiego)</t>
  </si>
  <si>
    <t>GP77 - Budowa 2-go mostu przez Wisłę wraz z ul.Lwowską bis w Sandomierzu: Etap I</t>
  </si>
  <si>
    <t>GP1 - Projekt oraz rozbudowa i wzmocnienie DK odc. Toruń-Włocławek Etap I</t>
  </si>
  <si>
    <t>Data 2011-04-14 to data zakończenia robót, przy czym brak sprzeciwu WINB w zakresie rozbudowanej i wzmocnionej dk 1 jest z dnia 2011-08-31.</t>
  </si>
  <si>
    <t>GP2 - Przebudowa DK na odc. Zakręt - Siedlce: 1: Zakręt-Mińsk Mazowiecki 495+880-516+550</t>
  </si>
  <si>
    <t>GP12 - Wzmocnienie DK na odc. Łask - Wadlew</t>
  </si>
  <si>
    <t>S69 - Budowa Północno-Wschodniej obw. m.Bielska-Białej w ciągu S Bielsko-Biała-Żywiec: odc.I - w.Komorowice - w.Rosta(Komorowice/Rosta)  odc.II - Rosta(Komorowice/Rosta) - w.Krakowska i w.Krakowska - w.Mikuszowice(Żywiecka/Bystrzańska)</t>
  </si>
  <si>
    <t>S7 - Budowa S Elbląg-Olsztynek: Etap I odc.Elbląg Wschód(bez węzła) – w.Pasłęk Pn(z węzłem) wraz z rozbudową węzła Elbląg Pd(dawniej Raczki)</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</si>
  <si>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</si>
  <si>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</si>
  <si>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S8 - Budowa S Trasa Armii Krajowej odc. w.Konotopa - w.Prymasa Tysiąclecia</t>
  </si>
  <si>
    <t>S74 - Przebudowa DK12/74 Piotrków Trybunalski-Sulejów-Opatów: Kielce (DK74) - Cedzyna: odc. miejski (wylot wschodni z Kielce) odc. pozamiejski (gr.Kielc-Cedzyna)</t>
  </si>
  <si>
    <t>S19 - Budowa S Międzyrzec Podlaski-Lubartów: Obw. m.Kocka i Woli Skromowskiej</t>
  </si>
  <si>
    <t>S3 - Budowa w.Parłówko wraz z obw. Troszyna oraz Ostromic</t>
  </si>
  <si>
    <t>S6 - Budowa obw. Nowogardu</t>
  </si>
  <si>
    <t>S3 - Budowa obw. Miękowa (Świnoującie(baza promowa) - Goleniów(S6))</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</si>
  <si>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</si>
  <si>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</si>
  <si>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</si>
  <si>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</si>
  <si>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</si>
  <si>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S3 - Budowa S Szczecin-Gorzów Wielkopolski: odc. I w.Klucz - w.Pyrzyce</t>
  </si>
  <si>
    <t>S3 - Budowa S Szczecin-Gorzów Wielkopolski: odc. II w.Pyrzyce(bez węzła) - w.Myślibórz</t>
  </si>
  <si>
    <t>S3 - Budowa S Szczecin-Gorzów Wielkopolski: odc. III w.Myślibórz(bez węzła) - w.Gorzów Północ(bez węzła)</t>
  </si>
  <si>
    <t>S6 - Budowa obw. Słupska</t>
  </si>
  <si>
    <t>GP40 - Budowa południowej obw. Kędzierzyna-Koźla: Etap I: odc. A</t>
  </si>
  <si>
    <t>GP40 - Budowa obw. Kędzierzyna-Koźla: Etap I: odc. B</t>
  </si>
  <si>
    <t>GP78 - Budowa obw. Siewierza</t>
  </si>
  <si>
    <t>GP4 - Przebudowa DK Machowa-Łańcut: Część II. Pilzno - Ropczyce: odc.II.1 Pilzno - Nagawczyna; odc.II.2 Nagawczyna - Ropczyce</t>
  </si>
  <si>
    <t>GP4 - Przebudowa DK Machowa-Łańcut: Część I. 1 Machowa - Pilzno</t>
  </si>
  <si>
    <t>GP4 - Przebudowa DK Machowa - Łańcut: Część III. Ropczyce - Klęczany: odc.III.1. Ropczyce - Sędziszów Młp. odc.III. 2. Sędziszów Młp. - Klęczany</t>
  </si>
  <si>
    <t>GP4 - Przebudowa DK Machowa-Łańcut: Część IV. Rzeszów - Łańcut</t>
  </si>
  <si>
    <t>GP16 - Przebudowa DK Olsztyn-Augustów wraz z obw. Olsztyna: Etap III: odc. Barczewo-Kromerowo-Biskupiec</t>
  </si>
  <si>
    <t>GP2 - Przebudowa DK na odc. Zakręt - Siedlce: 3: 532+100-563+480 oraz przebudowa skrzyżowania w Iganie 563+480-564+400 (Siedlce-Ryczołek)</t>
  </si>
  <si>
    <t>GP2 - Przebudowa DK na odc. Zakręt - Siedlce: 2: 516+550-532+100 (Ryczołek-Mińsk Mazowiecki)</t>
  </si>
  <si>
    <t>GP94 - Przebudowa wzmocnienie DK Mazurowice-Wrocław - Etap I: Środa Śląska - Wrocław</t>
  </si>
  <si>
    <t>GP94 - Przebudowa wzmocnienie DK94 Mazurowice-Wrocław - Etap III: Mazurowice - Wilczków</t>
  </si>
  <si>
    <t>GP12 - Budowa drugiej jezdni DK odc. Olszyna-Golnice: Przebudowa DK12 na odc. Trzebiel-Królów</t>
  </si>
  <si>
    <t>GP46 - Budowa obw. Lublińca</t>
  </si>
  <si>
    <t>25</t>
  </si>
  <si>
    <t>GP60 - Budowa obw. Gostynina</t>
  </si>
  <si>
    <t>GP4 - Budowa obw. Ropczyc w DK4 Jędrzychowice-Korczowa KONTYNUACJA ROBÓT</t>
  </si>
  <si>
    <t>GP50 - Budowa obw. Mszczonowa: Etap II</t>
  </si>
  <si>
    <t>GP65 - Budowa obw. Gołdapi</t>
  </si>
  <si>
    <t>GP74/GP19 - Budowa obw. m.Kraśnik</t>
  </si>
  <si>
    <t>G58/63 - Przejście przez Pisz: Przebudowa skrzyż. ul.Gustawa Gizewiusza, Grunwaldzkiej, Dworcowej, Klementowskiego oraz Okopowej w m.Pisz.</t>
  </si>
  <si>
    <t>S69 - Budowa S Bielsko-Biała-Żywiec-Zwardoń: Remont DK69; odc. B: Przybędza - Milówka</t>
  </si>
  <si>
    <t>GP2 - Przebudowa DK: Sochaczew-Paprotnia</t>
  </si>
  <si>
    <t>GP2 - Przebudowa DK: Paprotnia-Ołtarzew</t>
  </si>
  <si>
    <t>A1 - Budowa A Pyrzowice-Maciejów - Sośnica: Część I: Budowa w.Sośnica na skrzyżowaniu A1/A4</t>
  </si>
  <si>
    <t>A1 - Budowa A Sośnica-Gorzyczki: Etap I: odc. Sośnica - Bełk</t>
  </si>
  <si>
    <t>A4 - Budowa A w.Wielicka-w.Szarów wraz z drogą S7 Bieżanów-Christo Botewa-Igołomska: Etap I - odc. w.Wielicka - w.Szarów</t>
  </si>
  <si>
    <t>A4 - Budowa A Zgorzelec-Krzyżowa: odc. A: Zgorzelec - Wykroty</t>
  </si>
  <si>
    <t>A4 - Budowa A Zgorzelec-Krzyżowa: odc. B: Wykroty - Krzyżowa</t>
  </si>
  <si>
    <t>S11 - Budowa obw. m.Ostrowa Wielkopolksiego - Etap I</t>
  </si>
  <si>
    <t>S5/S10 - Budowa S Bydgoszcz-Stryszek-Białe Błota: w.Stryszek - w.Białe Błota - Etap III</t>
  </si>
  <si>
    <t>S7 - Budowa S odc. Grójec - Białobrzegi</t>
  </si>
  <si>
    <t>S7/GP73 - Budowa w.Kielce Północ</t>
  </si>
  <si>
    <t>S7 - Budowa S Myślenice-Lubień z obw. Lubnia: obw. Lubnia</t>
  </si>
  <si>
    <t>S8 - Budowa S Radzymin-Wyszków: odc. Radzymin - Wyszków</t>
  </si>
  <si>
    <t>S10 - Budowa południowej obw. m.Stargard Szczeciński odc. w.Lipnik - w.Święte</t>
  </si>
  <si>
    <t>S11 - Rozbudowa DK Poznań-Kórnik Etap IV</t>
  </si>
  <si>
    <t>S7 - Rozbudowa DK odc. obw. Płońska</t>
  </si>
  <si>
    <t>S10 - Budowa obw. m. Wyrzysk w ciągu DK Piła-Bydgoszcz</t>
  </si>
  <si>
    <t>GP8 - Przebudowa DK Białystok-Katrynka-Przewalanka odc. Białystok - Katrynka</t>
  </si>
  <si>
    <t>GP61 - Przebudowa DK Warszawa-Ostrołęka na odc. przejścia przez Legionowo, odc. II</t>
  </si>
  <si>
    <t>GP2 - Przebudowa DK na odc. Zakręt - Siedlce: 4: obw. Siedlec</t>
  </si>
  <si>
    <t>GP10 - Przebudowa DK odc. gr.woj.kuj.-pom. - Sierpc: odc. 377+211,8-388+676,5</t>
  </si>
  <si>
    <t>GP94 - Przebudowa wzmocnienie DK odc. Mazurowice-Wrocław - Etap II: Wilczków - Środa Śląska</t>
  </si>
  <si>
    <t>GP25 - Budowa obw. Nowych Skalmierzyc</t>
  </si>
  <si>
    <t>Budowa obwodnicy w m.Krzepic na drogi krajowej nr 43</t>
  </si>
  <si>
    <t>GP43 - Budowa obw. Krzepic</t>
  </si>
  <si>
    <t>GP1i2 - Budowa obw. Krośniewic</t>
  </si>
  <si>
    <t>GP60 - Budowa obw. Raciąża</t>
  </si>
  <si>
    <t>Rozbudowa drogi nr 2 Kutno - Łowicz - zadanie C</t>
  </si>
  <si>
    <t>GP2 - Rozbudowa DK Kutno-Łowicz - Zad. C</t>
  </si>
  <si>
    <t>4Z</t>
  </si>
  <si>
    <t>GP2 - Przebudowa DK Siedlce-Terespol: Obw. Białej Podlaskiej</t>
  </si>
  <si>
    <t>GP7 - Przebudowa DK Kraków-Chyżne odc. Zabornia-Chyżne</t>
  </si>
  <si>
    <t>G58/63 - Przejście przez Pisz: Etap I: od skrzyż. ul.Klementowskiego z ul.Kwiatową</t>
  </si>
  <si>
    <t>GP1 - Przebudowa odc. Pruszcz Gdański - Pszczółki</t>
  </si>
  <si>
    <t>GP10 - Wzmocnienie DK Dobrzejewice-Blinno: Etap II odc. Lipnowski</t>
  </si>
  <si>
    <t>2009-10-31 - data oddania do ruchu zgodna z data zakończenia robót (ŚP)</t>
  </si>
  <si>
    <t>GP17 - Przebudowa ze wzmocnieniem odc. Piaski-Łopiennik wraz z przebudową skrzyżowania w m.Piaski: Część I</t>
  </si>
  <si>
    <t>GP17 - Przebudowa ze wzmocnieniem odc. Piaski-Łopiennik wraz z przebudową skrzyżowania w m.Piaski: Część II</t>
  </si>
  <si>
    <t>GP4 - Przebudowa i wzmocnienie obw. Tarnowa</t>
  </si>
  <si>
    <t>A2 - Budowa A w.Stryków II - w.Stryków I wraz z łącznikiem do DK14</t>
  </si>
  <si>
    <t>A1 - Budowa A płatnej Rusocin(Gdańsk)-Nowe Marzy(Grudziądz) odc. Swarożyn-Nowe Marzy</t>
  </si>
  <si>
    <t>DPP4</t>
  </si>
  <si>
    <t>S7 - Przebudowa DK na odc. obw. Grójca</t>
  </si>
  <si>
    <t>S7 - Przebudowa DK na odc. Białobrzegi - Jedlińsk</t>
  </si>
  <si>
    <t>S_50.1</t>
  </si>
  <si>
    <t>S8 - Budowa S Radzymin-Wyszków: odc. obw. Wyszkowa</t>
  </si>
  <si>
    <t>S22 - Przebudowa DK Elbląg-Grzechotki: Odc. III Elbląg - Chruściel</t>
  </si>
  <si>
    <t>S22 - Przebudowa DK Elbląg-Grzechotki: Odc. II Chruściel - Maciejewo</t>
  </si>
  <si>
    <t>S22 - Przebudowa DK Elbląg-Grzechotki: Odc. I Maciejewo - Grzechotki</t>
  </si>
  <si>
    <t>Budowa północnego obejścia Nowej Soli w ciągu DK 3 Świnoujście - Jakuszyce od km 293,930 + km 309,090</t>
  </si>
  <si>
    <t>S3 - Budowa obw. Nowej Soli</t>
  </si>
  <si>
    <t>S69 - Budowa S Bielsko-Biała-Żywiec-Zwardoń: odc. D1: Laliki II - Zwardoń</t>
  </si>
  <si>
    <t>Warszawa odc. ul. Poleczki (ul. Osmańska - Wirażowa) wraz z wiaduktem</t>
  </si>
  <si>
    <t>GP2 - Warszawa odc. ul.Poleczki (ul.Osmańska-Wirażowa) wraz z wiaduktem)</t>
  </si>
  <si>
    <t>S_24.1</t>
  </si>
  <si>
    <t>S3 - Budowa obw. Międzyzdrojów</t>
  </si>
  <si>
    <t>GP12 - Budowa obw. Puław (Etap I: w.Anielin-Puławy) wraz z budową nowego mostu przez Wisłę</t>
  </si>
  <si>
    <t>S17 - Budowa obw. m.Hrebenne wraz z remontem DK17 odc. Tomaszów Lubelski Hrebenne</t>
  </si>
  <si>
    <t>GP19 - Budowa obw. Międzyrzeca Podlaskiego</t>
  </si>
  <si>
    <t>S_89.1</t>
  </si>
  <si>
    <t>GP22 - Budowa obw. Chojnic</t>
  </si>
  <si>
    <t>GP25 - Rozbudowa DK odc. obw. Konina na terenie gm. Stare Miasto</t>
  </si>
  <si>
    <t>GP28 - Budowa obw. Biecza</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</si>
  <si>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</si>
  <si>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</si>
  <si>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</si>
  <si>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</si>
  <si>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</si>
  <si>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</si>
  <si>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</si>
  <si>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</si>
  <si>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GP22 - Przejście przez Starogard Gdański</t>
  </si>
  <si>
    <t>GP51 - Rozbudowa DK na odc. Barcikowo-Spręcowo wraz z budową obw. m.Spręcowo</t>
  </si>
  <si>
    <t>GP61 - Rozbudowa DK m. Zegrze - Serock</t>
  </si>
  <si>
    <t>GP79 - Przebuowa DK Warszawa-Piaseczno (ul.Energetyczna) wraz z połączeniem CH Auchan</t>
  </si>
  <si>
    <t>S_143.1</t>
  </si>
  <si>
    <t>GP81 - Przebudowa DK odc. Drogomyśl - w.Harbutowice</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</si>
  <si>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</si>
  <si>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</si>
  <si>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</si>
  <si>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</si>
  <si>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</si>
  <si>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GP22 - Przejście przez Czersk</t>
  </si>
  <si>
    <t>14</t>
  </si>
  <si>
    <t>GP45 - Wzmocnienie DK w m. Winów</t>
  </si>
  <si>
    <t>GP46 - Wzmocnienie DK odc. Paczków - Ścibórz</t>
  </si>
  <si>
    <t>GP94/GP46 - Przebudowa DK na odc. obw. północnej m. Opola</t>
  </si>
  <si>
    <t>GP12/17 - Tymczasowy dojazd do nowego mostu przez rz. Wisłę w Puławach</t>
  </si>
  <si>
    <t>GP55 - Przebudowa odc. DK w m.Kwidzyn wraz z przebudową 3 skrzyżowań na 3 rondach</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</si>
  <si>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</si>
  <si>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</si>
  <si>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</si>
  <si>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</si>
  <si>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</si>
  <si>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</si>
  <si>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</si>
  <si>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</si>
  <si>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S5/S10 - Budowa S Bydgoszcz-Stryszek-Białe Błota: Etap II w.Stryszek</t>
  </si>
  <si>
    <t>S8 - Budowa S Radzymin-Wyszków: odc. obw. Radzymina</t>
  </si>
  <si>
    <t>S17 - Budowa obw. Garwolina</t>
  </si>
  <si>
    <t>S_66.1</t>
  </si>
  <si>
    <t>S69 - Budowa S Bielsko-Biała-Żywiec-Zwardoń, odc. A1: w.Żywiec - w.Browar</t>
  </si>
  <si>
    <t>1Z</t>
  </si>
  <si>
    <t>S69 - Budowa S Bielsko-Biała-Żywiec-Zwardoń, odc. A2: w.Browar - w.Przybędza</t>
  </si>
  <si>
    <t>S69 - Budowa S Bielsko-Biała-Żywiec-Zwardoń, odc. C1: Milówka - Szare</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</si>
  <si>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</si>
  <si>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</si>
  <si>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GP61 -Budowa obw. m. Stawiski</t>
  </si>
  <si>
    <t>A4 - Budowa A Tarnów-Rzeszów w.Krzyż - w.Rzeszów Wschód: odc. w.Dębica Pustynia - w.Rzeszów Zachodni</t>
  </si>
  <si>
    <t>S_18.1</t>
  </si>
  <si>
    <t>S5/S10 - Budowa DK Bydgoszcz-Stryszek-Białe Błota: Etap I - Bydgoszcz - Stryszek(bez węzła)</t>
  </si>
  <si>
    <t>Budowa obwodnicy Kowala na DK 1</t>
  </si>
  <si>
    <t>GP1 - Budowa obw.Kowala</t>
  </si>
  <si>
    <t>GP17 - Remont DK odc. Tomaszów Lubelski - Hrebenne</t>
  </si>
  <si>
    <t>3Z</t>
  </si>
  <si>
    <t>GP50 - Budowa obw. Arynowa</t>
  </si>
  <si>
    <t>S_96.1</t>
  </si>
  <si>
    <t>GP1 - Przebudowa mostu w Chełmnie</t>
  </si>
  <si>
    <t>GP 1 - Rozbudowa DK gr.woj.kuj-pom. - Krośniewice i Łęczyca - Sierpów</t>
  </si>
  <si>
    <t>GP 2 - Przebudowa DK odc. Siedlce-Terespol: gr.woj. maz. - pocz. obw. Białej Podlaskiej</t>
  </si>
  <si>
    <t>S_120.2</t>
  </si>
  <si>
    <t>GP4 - Budowa obw. Wojnicza</t>
  </si>
  <si>
    <t>S_123</t>
  </si>
  <si>
    <t>GP7 - Przebudowa DK Jazowa - Elbląg</t>
  </si>
  <si>
    <t>GP7 - Wzmocnienie DK Gdańsk - Jazowa wraz z przebudową mostu w Kiezmarku</t>
  </si>
  <si>
    <t>S_125.1</t>
  </si>
  <si>
    <t>GP50 - Przebudowa DK odc. Grójec-Mińsk Mazowiecki: Cz.I: Zad.1 Grójec - Góra Kalwaria</t>
  </si>
  <si>
    <t>GP50 - Przebudowa DK odc. Grójec-Mińsk Mazowiecki: Cz.II: Zad.2: Góra Kalwaria - Mińsk Maz.</t>
  </si>
  <si>
    <t>GP61 - Budowa obw. Jabłonnej</t>
  </si>
  <si>
    <t>S_147.14</t>
  </si>
  <si>
    <t>GP1 - Rozbudowa DK Łódź - Tuszyn</t>
  </si>
  <si>
    <t>S_147.16</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</si>
  <si>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</si>
  <si>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</si>
  <si>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</si>
  <si>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</si>
  <si>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</si>
  <si>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</si>
  <si>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</si>
  <si>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</si>
  <si>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A2 - Budowa A odc. Konin–Stryków Sekcja Emilia - Stryków II</t>
  </si>
  <si>
    <t>A2 - Budowa A odc. Konin–Dąbie: Sekcja Konin - Koło</t>
  </si>
  <si>
    <t>A2 - Budowa A odc. Konin–Dąbie: Sekcja Koło- Dąbie</t>
  </si>
  <si>
    <t>A4 - Przebudowa A Wrocław - Krzywa</t>
  </si>
  <si>
    <t>S_10.1</t>
  </si>
  <si>
    <t>S1 - Pyrzowice-Podwarpie Etap II</t>
  </si>
  <si>
    <t>S_20.1</t>
  </si>
  <si>
    <t>S1 - Budowa S Bielsko-Biała-Cieszyn: odc. Cieszyn - Skoczów</t>
  </si>
  <si>
    <t>S1 - Budowa S Bielsko-Biała-Cieszyn: odc. Bielsko-Biała - Jasienica</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</si>
  <si>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</si>
  <si>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</si>
  <si>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</si>
  <si>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</si>
  <si>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</si>
  <si>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</si>
  <si>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</si>
  <si>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</si>
  <si>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</si>
  <si>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</si>
  <si>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</si>
  <si>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</si>
  <si>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</si>
  <si>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</si>
  <si>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</si>
  <si>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</si>
  <si>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</si>
  <si>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</si>
  <si>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</si>
  <si>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</si>
  <si>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</si>
  <si>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A4 - Budowa A Sośnica-Murckowska odc. w.Batorego - w.Mikołowska</t>
  </si>
  <si>
    <t>S_12.3</t>
  </si>
  <si>
    <t>S69 - Bielsko-Biała-Żywiec-Zwardoń: odc. C2: Szare - Laliki II</t>
  </si>
  <si>
    <t>GP7 - Wzmocnienie DK Kraków - Myślenice (jezdnia lewa)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</si>
  <si>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</si>
  <si>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</si>
  <si>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</si>
  <si>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</si>
  <si>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</si>
  <si>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</si>
  <si>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</si>
  <si>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S10 - Budowa obw. Torunia</t>
  </si>
  <si>
    <t>GP15 - Budowa obw. Brodnicy</t>
  </si>
  <si>
    <t>S8 - Budowa S odc. w.Walichnowy-Łódź(A1) odc.6 (w.Róża) i odc.7 (w.Dobroń - w.Róża)</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</si>
  <si>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</si>
  <si>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</si>
  <si>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2014-09-30</t>
  </si>
  <si>
    <t>Kontynuacja projektu: budowy autostrady A1 Stryków - węzeł "Tuszyn" na odcinku od km 295+850 do km 335+937,65 - Zadanie II odcinek od km 310+000 do km 320+000</t>
  </si>
  <si>
    <t>A1 - Budowa A Stryków-w.Tuszyn, Zad. II odc. 310+000-320+010 KONTYNUACJA ROBÓT</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</si>
  <si>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</si>
  <si>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</si>
  <si>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Budowa Autostrady A 4,odcinek Rzeszów (węzeł rzeszów Wschód) - Jarosław ( węzeł Wierzbna) od km 581+250 do km 622+450</t>
  </si>
  <si>
    <t>A4 - Budowa A Rzeszów-Jarosław: odc. w.Wschód - w.Wierzbna</t>
  </si>
  <si>
    <t>A4 - Budowa A Rzeszów-Jarosław: odc. w.Wschód - w.Wierzbna KONTYNUACJA ROBÓT</t>
  </si>
  <si>
    <t>S19 - Budowa zachodniej obw. Lublina odc. w. Dąbrowica(Sławinek) - w.Konopnica(Lublin Węglin)</t>
  </si>
  <si>
    <t>S8 - Rozbudowa S odc. Wiśniewo - Mężenin</t>
  </si>
  <si>
    <t>Budowa drogi  S3 Gorzów Wielkopolski - Nowa Sól na odcinku Sulechów (w.Kruszyna) - Nowa Sól, II jezdnia obwodnicy Gorzowa Wielkopolskiego oraz II jezdnia obwodnicy Międzyrzecza</t>
  </si>
  <si>
    <t>S3 - Budowa S Gorzów Wielkopolski-Nowa Sól odc. II jezdnia obw, Międzyrzecza</t>
  </si>
  <si>
    <t>S7 - Budowa S odc. Miłomłyn - Ostróda Pn (pododcinek A)</t>
  </si>
  <si>
    <t>2014-11-05</t>
  </si>
  <si>
    <t>GP74 -Budowa obw. m. Bełchatowa</t>
  </si>
  <si>
    <t>2014-12-31</t>
  </si>
  <si>
    <t>GP20 - Budowa obw. Kościerzyny</t>
  </si>
  <si>
    <t>2014-09-10</t>
  </si>
  <si>
    <t>S8 - Rozbudowa S Wyszków-Białystok odc. Mężenin - Jeżewo</t>
  </si>
  <si>
    <t>2014-12-22</t>
  </si>
  <si>
    <t>Budowa drugiej jezdni obwodnicy Gorzowa Wielkopolskiego w ciągu drogi ekspresowej S3 km 0+00,00 - km 11+660,00</t>
  </si>
  <si>
    <t>S3 - Budowa obw. Gorzowa Wielkopolskiego (II jezdnia)</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</si>
  <si>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</si>
  <si>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</si>
  <si>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</si>
  <si>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2014-11-28</t>
  </si>
  <si>
    <t>S8 - Rozbudowa S8 odc.gr.woj.maz. - Zambrów</t>
  </si>
  <si>
    <t>2015-01-28</t>
  </si>
  <si>
    <t>S7 - Budowa S odc. Ostróda Pn - Ostróda Pd wraz z obw. Ostródy w ciągu DK16 pododcinek B</t>
  </si>
  <si>
    <t>2015-06-15</t>
  </si>
  <si>
    <t>S11 - Budowa obw.Jarocina odc. Murzynówko - Jarocin</t>
  </si>
  <si>
    <t>2014-11-18</t>
  </si>
  <si>
    <t>S19 - Budowa S Lublin-Rzeszów, odc. Sokołów Młp. Pn(bez węzła) - Stobierna</t>
  </si>
  <si>
    <t>2014-06-05</t>
  </si>
  <si>
    <t>S19 - Budowa S Lublin-Rzeszów, odc. w.Świlcza - w.Rzeszów Pd (Kielanówka)</t>
  </si>
  <si>
    <t>2014-04-09</t>
  </si>
  <si>
    <t>2014-07-31</t>
  </si>
  <si>
    <t>2014-09-12</t>
  </si>
  <si>
    <t>S5 Żnin - Gniezno, odc. w.Mielno (z węzłem) - Gniezno (dk 5, w.Łubowo) od km 0+000 do km 18+330,21</t>
  </si>
  <si>
    <t>S5 - Żnin-Gniezno, odc. w.Mielno(z węzłem) - Gniezno(DK5, w.Łubowo)</t>
  </si>
  <si>
    <t>2014-12-03</t>
  </si>
  <si>
    <t>GP15 - Budowa obw. Inowrocławia</t>
  </si>
  <si>
    <t>S11 - Budowa obw. Ostrowa Wlkp. Etap II</t>
  </si>
  <si>
    <t>2014-10-10</t>
  </si>
  <si>
    <t>S5 - Budowa S Poznań (A2, w.Głuchowo) - Wronczyn</t>
  </si>
  <si>
    <t>2015-07-30</t>
  </si>
  <si>
    <t>GP41/GP46 - Budowa obw. Nysy w ciągu DK41i46</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</si>
  <si>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</si>
  <si>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</si>
  <si>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</si>
  <si>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</si>
  <si>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</si>
  <si>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</si>
  <si>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GP44 - Budowa IV i V odc. obw. Skawiny na odc. od ul.Energetyków do włączenia do dk nr 44 poprzez rondo czterowlotowe</t>
  </si>
  <si>
    <t>2016-03-29</t>
  </si>
  <si>
    <t>S7 - odc. A Wielicka-Szarów wraz z S7 Bieżanów-Christo Botewa-Igołomska odc. Kraków(w.Igołomska, DK79) - Kraków w.Christo Botewa(Rybitwy)</t>
  </si>
  <si>
    <t>2014-07-22</t>
  </si>
  <si>
    <t>GP44 - Przebudowa skrzyż. na włączeniu I odc. wybudowanej obw. Skawiny do istniejącej DK44</t>
  </si>
  <si>
    <t>2016-11-23</t>
  </si>
  <si>
    <t>Budowa obwodnicy miasta Wielunia w ciągu drogi krajowej nr 8</t>
  </si>
  <si>
    <t>Budowa obwodnicy m. Wielunia w ciągu drogi krajowej nr 8</t>
  </si>
  <si>
    <t>GP74 - Budowa obw. m. Wielunia w ciągu DK8(74)</t>
  </si>
  <si>
    <t>Docelowo obwodnica Wielunia znajdzie się w ciągu DK 74</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</si>
  <si>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</si>
  <si>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</si>
  <si>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</si>
  <si>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</si>
  <si>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2014-10-16</t>
  </si>
  <si>
    <t>S51</t>
  </si>
  <si>
    <t>Budowa drogi ekspresowej S-51 na odcinku Olsztyn – Olsztynek</t>
  </si>
  <si>
    <t>S51 - odc. Olsztyn - Olsztynek</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</si>
  <si>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</si>
  <si>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</si>
  <si>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</si>
  <si>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</si>
  <si>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</si>
  <si>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</si>
  <si>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</si>
  <si>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</si>
  <si>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</si>
  <si>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</si>
  <si>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</si>
  <si>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</si>
  <si>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</si>
  <si>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</si>
  <si>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</si>
  <si>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Budowa drogi S7 Radom (Jedlińsk) – Jędrzejów, odc. w.Chęciny - Jędrzejów</t>
  </si>
  <si>
    <t>Budowa dwujezdniowej drogi ekspresowej S7 na odcinku Chęciny- Jędrzejów</t>
  </si>
  <si>
    <t>S7 - Budowa S w.Chęciny - Jędrzejów (pocz. obw)</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</si>
  <si>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</si>
  <si>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</si>
  <si>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</si>
  <si>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</si>
  <si>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</si>
  <si>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</si>
  <si>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</si>
  <si>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</si>
  <si>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</si>
  <si>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</si>
  <si>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</si>
  <si>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</si>
  <si>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</si>
  <si>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</si>
  <si>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</si>
  <si>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</si>
  <si>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</si>
  <si>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</si>
  <si>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</si>
  <si>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</si>
  <si>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</si>
  <si>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</si>
  <si>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</si>
  <si>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</si>
  <si>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</si>
  <si>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</si>
  <si>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</si>
  <si>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</si>
  <si>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</si>
  <si>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</si>
  <si>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</si>
  <si>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</si>
  <si>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</si>
  <si>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</si>
  <si>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</si>
  <si>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</si>
  <si>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</si>
  <si>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</si>
  <si>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</si>
  <si>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</si>
  <si>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</si>
  <si>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</si>
  <si>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</si>
  <si>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</si>
  <si>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</si>
  <si>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</si>
  <si>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</si>
  <si>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</si>
  <si>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</si>
  <si>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</si>
  <si>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</si>
  <si>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</si>
  <si>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</si>
  <si>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</si>
  <si>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</si>
  <si>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</si>
  <si>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</si>
  <si>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</si>
  <si>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</si>
  <si>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</si>
  <si>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</si>
  <si>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</si>
  <si>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</si>
  <si>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</si>
  <si>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</si>
  <si>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</si>
  <si>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</si>
  <si>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</si>
  <si>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</si>
  <si>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</si>
  <si>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</si>
  <si>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</si>
  <si>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</si>
  <si>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</si>
  <si>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</si>
  <si>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</si>
  <si>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</si>
  <si>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</si>
  <si>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</si>
  <si>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</si>
  <si>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</si>
  <si>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</si>
  <si>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</si>
  <si>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</si>
  <si>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</si>
  <si>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</si>
  <si>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</si>
  <si>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</si>
  <si>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</si>
  <si>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</si>
  <si>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</si>
  <si>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</si>
  <si>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</si>
  <si>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</si>
  <si>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</si>
  <si>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</si>
  <si>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</si>
  <si>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</si>
  <si>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</si>
  <si>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</si>
  <si>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</si>
  <si>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</si>
  <si>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</si>
  <si>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</si>
  <si>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</si>
  <si>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</si>
  <si>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</si>
  <si>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</si>
  <si>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</si>
  <si>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</si>
  <si>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</si>
  <si>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</si>
  <si>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</si>
  <si>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</si>
  <si>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</si>
  <si>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</si>
  <si>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</si>
  <si>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</si>
  <si>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</si>
  <si>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</si>
  <si>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</si>
  <si>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</si>
  <si>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</si>
  <si>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</si>
  <si>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</si>
  <si>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</si>
  <si>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</si>
  <si>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</si>
  <si>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</si>
  <si>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</si>
  <si>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</si>
  <si>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</si>
  <si>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</si>
  <si>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</si>
  <si>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</si>
  <si>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</si>
  <si>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</si>
  <si>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</si>
  <si>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</si>
  <si>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</si>
  <si>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</si>
  <si>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</si>
  <si>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</si>
  <si>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</si>
  <si>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</si>
  <si>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</si>
  <si>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</si>
  <si>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</si>
  <si>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</si>
  <si>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</si>
  <si>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</si>
  <si>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</si>
  <si>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</si>
  <si>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</si>
  <si>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</si>
  <si>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</si>
  <si>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</si>
  <si>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</si>
  <si>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</si>
  <si>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</si>
  <si>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</si>
  <si>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</si>
  <si>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</si>
  <si>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</si>
  <si>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</si>
  <si>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</si>
  <si>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</si>
  <si>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</si>
  <si>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most - 9
  wiadukty - 18
przejścia dla pieszych - 3
przejścia dla zwierząt - 3</t>
  </si>
  <si>
    <t>14 - wiadukty</t>
  </si>
  <si>
    <t>wiadukty - 19
przejścia dla zwierząt - 5
most - 1
przejścia dla rowerzystów - 2</t>
  </si>
  <si>
    <t xml:space="preserve">wiadukty - 22 szt.
mosty - 4 szt. 
Tunele - 6
kładki - 2 szt.  
</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</si>
  <si>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</si>
  <si>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</si>
  <si>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</si>
  <si>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</si>
  <si>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</si>
  <si>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</si>
  <si>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</si>
  <si>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</si>
  <si>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</si>
  <si>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</si>
  <si>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</si>
  <si>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</si>
  <si>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</si>
  <si>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</si>
  <si>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</si>
  <si>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 xml:space="preserve">Wiadukty – 29 szt.
Tunele – 1 szt.
Kładki dla pieszych – 2 szt.
</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</si>
  <si>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</si>
  <si>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</si>
  <si>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</si>
  <si>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</si>
  <si>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</si>
  <si>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</si>
  <si>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</si>
  <si>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</si>
  <si>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</si>
  <si>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</si>
  <si>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</si>
  <si>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</si>
  <si>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</si>
  <si>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</si>
  <si>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</si>
  <si>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</si>
  <si>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</si>
  <si>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</si>
  <si>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</si>
  <si>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</si>
  <si>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</si>
  <si>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</si>
  <si>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</si>
  <si>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</si>
  <si>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</si>
  <si>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</si>
  <si>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</si>
  <si>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</si>
  <si>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</si>
  <si>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</si>
  <si>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</si>
  <si>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</si>
  <si>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</si>
  <si>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</si>
  <si>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</si>
  <si>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</si>
  <si>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</si>
  <si>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</si>
  <si>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</si>
  <si>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</si>
  <si>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</si>
  <si>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</si>
  <si>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</si>
  <si>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</si>
  <si>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</si>
  <si>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</si>
  <si>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</si>
  <si>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</si>
  <si>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</si>
  <si>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</si>
  <si>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</si>
  <si>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</si>
  <si>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</si>
  <si>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</si>
  <si>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</si>
  <si>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</si>
  <si>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</si>
  <si>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</si>
  <si>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</si>
  <si>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</si>
  <si>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</si>
  <si>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</si>
  <si>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</si>
  <si>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</si>
  <si>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</si>
  <si>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</si>
  <si>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</si>
  <si>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</si>
  <si>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</si>
  <si>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</si>
  <si>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</si>
  <si>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</si>
  <si>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</si>
  <si>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</si>
  <si>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</si>
  <si>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</si>
  <si>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</si>
  <si>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</si>
  <si>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</si>
  <si>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</si>
  <si>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</si>
  <si>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</si>
  <si>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</si>
  <si>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</si>
  <si>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</si>
  <si>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</si>
  <si>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</si>
  <si>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</si>
  <si>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</si>
  <si>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</si>
  <si>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</si>
  <si>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</si>
  <si>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</si>
  <si>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</si>
  <si>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</si>
  <si>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</si>
  <si>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</si>
  <si>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</si>
  <si>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</si>
  <si>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</si>
  <si>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</si>
  <si>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</si>
  <si>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</si>
  <si>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</si>
  <si>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</si>
  <si>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</si>
  <si>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</si>
  <si>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</si>
  <si>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</si>
  <si>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</si>
  <si>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</si>
  <si>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</si>
  <si>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</si>
  <si>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</si>
  <si>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</si>
  <si>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</si>
  <si>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</si>
  <si>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</si>
  <si>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</si>
  <si>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</si>
  <si>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</si>
  <si>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</si>
  <si>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</si>
  <si>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</si>
  <si>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</si>
  <si>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</si>
  <si>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</si>
  <si>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</si>
  <si>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przebudowa istniejacego mostu na rzece Wiśle + 5 wiaduktów + mury oporowe</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</si>
  <si>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</si>
  <si>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</si>
  <si>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</si>
  <si>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</si>
  <si>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</si>
  <si>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</si>
  <si>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</si>
  <si>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</si>
  <si>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</si>
  <si>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</si>
  <si>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</si>
  <si>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</si>
  <si>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</si>
  <si>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</si>
  <si>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</si>
  <si>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</si>
  <si>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</si>
  <si>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</si>
  <si>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</si>
  <si>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</si>
  <si>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</si>
  <si>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</si>
  <si>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</si>
  <si>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</si>
  <si>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1 - wiadukt, 2 - przepusty (wydłużenie)</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</si>
  <si>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</si>
  <si>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</si>
  <si>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</si>
  <si>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</si>
  <si>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</si>
  <si>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</si>
  <si>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</si>
  <si>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</si>
  <si>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</si>
  <si>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</si>
  <si>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</si>
  <si>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</si>
  <si>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</si>
  <si>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</si>
  <si>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</si>
  <si>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</si>
  <si>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</si>
  <si>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</si>
  <si>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</si>
  <si>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</si>
  <si>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</si>
  <si>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</si>
  <si>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</si>
  <si>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</si>
  <si>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</si>
  <si>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</si>
  <si>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</si>
  <si>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</si>
  <si>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</si>
  <si>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</si>
  <si>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</si>
  <si>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</si>
  <si>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</si>
  <si>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</si>
  <si>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</si>
  <si>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</si>
  <si>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</si>
  <si>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</si>
  <si>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</si>
  <si>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</si>
  <si>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</si>
  <si>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</si>
  <si>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</si>
  <si>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</si>
  <si>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</si>
  <si>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9 - wiadukty, 7 - przejścia dla zwierząt, 10 -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</si>
  <si>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</si>
  <si>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</si>
  <si>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</si>
  <si>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</si>
  <si>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</si>
  <si>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</si>
  <si>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</si>
  <si>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</si>
  <si>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</si>
  <si>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</si>
  <si>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</si>
  <si>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</si>
  <si>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</si>
  <si>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</si>
  <si>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mosty - 1, przejścia dla zwierząt - 11 (w tym 3 obiekty w jednej lokalizacji: w ciągu S19 i w ciągu DD), wiadukty - 7</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</si>
  <si>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</si>
  <si>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</si>
  <si>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</si>
  <si>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</si>
  <si>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</si>
  <si>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</si>
  <si>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</si>
  <si>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</si>
  <si>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</si>
  <si>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</si>
  <si>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</si>
  <si>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</si>
  <si>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</si>
  <si>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</si>
  <si>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</si>
  <si>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</si>
  <si>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</si>
  <si>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</si>
  <si>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</si>
  <si>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</si>
  <si>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</si>
  <si>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</si>
  <si>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</si>
  <si>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</si>
  <si>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</si>
  <si>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</si>
  <si>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</si>
  <si>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</si>
  <si>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</si>
  <si>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</si>
  <si>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</si>
  <si>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</si>
  <si>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</si>
  <si>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</si>
  <si>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</si>
  <si>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</si>
  <si>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</si>
  <si>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</si>
  <si>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</si>
  <si>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</si>
  <si>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</si>
  <si>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</si>
  <si>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</si>
  <si>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</si>
  <si>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</si>
  <si>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</si>
  <si>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</si>
  <si>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</si>
  <si>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</si>
  <si>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</si>
  <si>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</si>
  <si>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</si>
  <si>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</si>
  <si>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</si>
  <si>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</si>
  <si>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</si>
  <si>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</si>
  <si>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</si>
  <si>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</si>
  <si>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</si>
  <si>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</si>
  <si>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</si>
  <si>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</si>
  <si>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</si>
  <si>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</si>
  <si>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</si>
  <si>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</si>
  <si>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</si>
  <si>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</si>
  <si>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</si>
  <si>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</si>
  <si>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</si>
  <si>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</si>
  <si>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</si>
  <si>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</si>
  <si>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</si>
  <si>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</si>
  <si>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</si>
  <si>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</si>
  <si>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</si>
  <si>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</si>
  <si>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</si>
  <si>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</si>
  <si>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</si>
  <si>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</si>
  <si>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</si>
  <si>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</si>
  <si>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</si>
  <si>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</si>
  <si>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</si>
  <si>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</si>
  <si>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</si>
  <si>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</si>
  <si>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</si>
  <si>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</si>
  <si>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</si>
  <si>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</si>
  <si>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</si>
  <si>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</si>
  <si>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</si>
  <si>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</si>
  <si>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</si>
  <si>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</si>
  <si>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</si>
  <si>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</si>
  <si>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</si>
  <si>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</si>
  <si>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</si>
  <si>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</si>
  <si>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</si>
  <si>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</si>
  <si>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</si>
  <si>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</si>
  <si>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</si>
  <si>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</si>
  <si>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</si>
  <si>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</si>
  <si>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</si>
  <si>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</si>
  <si>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</si>
  <si>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</si>
  <si>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</si>
  <si>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</si>
  <si>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</si>
  <si>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</si>
  <si>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</si>
  <si>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</si>
  <si>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</si>
  <si>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</si>
  <si>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</si>
  <si>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</si>
  <si>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</si>
  <si>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</si>
  <si>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</si>
  <si>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</si>
  <si>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</si>
  <si>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</si>
  <si>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</si>
  <si>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</si>
  <si>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</si>
  <si>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</si>
  <si>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</si>
  <si>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</si>
  <si>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</si>
  <si>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</si>
  <si>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</si>
  <si>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</si>
  <si>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</si>
  <si>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</si>
  <si>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</si>
  <si>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</si>
  <si>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</si>
  <si>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</si>
  <si>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</si>
  <si>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</si>
  <si>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</si>
  <si>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</si>
  <si>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</si>
  <si>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</si>
  <si>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</si>
  <si>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</si>
  <si>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</si>
  <si>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</si>
  <si>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</si>
  <si>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</si>
  <si>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</si>
  <si>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</si>
  <si>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</si>
  <si>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</si>
  <si>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</si>
  <si>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</si>
  <si>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</si>
  <si>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</si>
  <si>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</si>
  <si>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</si>
  <si>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</si>
  <si>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</si>
  <si>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</si>
  <si>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</si>
  <si>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</si>
  <si>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</si>
  <si>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</si>
  <si>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</si>
  <si>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</si>
  <si>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</si>
  <si>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</si>
  <si>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</si>
  <si>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</si>
  <si>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</si>
  <si>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</si>
  <si>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</si>
  <si>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</si>
  <si>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</si>
  <si>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</si>
  <si>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</si>
  <si>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</si>
  <si>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</si>
  <si>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</si>
  <si>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</si>
  <si>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</si>
  <si>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</si>
  <si>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</si>
  <si>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</si>
  <si>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</si>
  <si>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</si>
  <si>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</si>
  <si>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</si>
  <si>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</si>
  <si>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</si>
  <si>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</si>
  <si>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</si>
  <si>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</si>
  <si>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</si>
  <si>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</si>
  <si>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</si>
  <si>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</si>
  <si>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</si>
  <si>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</si>
  <si>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mosty - 2
wiadukty - 19
przepusty - 
przejścia dla zwierząt - 3
kładki - 2</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</si>
  <si>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</si>
  <si>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</si>
  <si>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</si>
  <si>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</si>
  <si>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</si>
  <si>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</si>
  <si>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</si>
  <si>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</si>
  <si>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</si>
  <si>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</si>
  <si>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</si>
  <si>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</si>
  <si>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</si>
  <si>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</si>
  <si>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</si>
  <si>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</si>
  <si>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</si>
  <si>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</si>
  <si>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</si>
  <si>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</si>
  <si>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</si>
  <si>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</si>
  <si>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</si>
  <si>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</si>
  <si>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</si>
  <si>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</si>
  <si>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</si>
  <si>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</si>
  <si>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</si>
  <si>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</si>
  <si>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</si>
  <si>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</si>
  <si>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</si>
  <si>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</si>
  <si>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</si>
  <si>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</si>
  <si>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</si>
  <si>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</si>
  <si>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</si>
  <si>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</si>
  <si>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</si>
  <si>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</si>
  <si>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</si>
  <si>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</si>
  <si>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</si>
  <si>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</si>
  <si>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</si>
  <si>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</si>
  <si>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</si>
  <si>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</si>
  <si>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</si>
  <si>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</si>
  <si>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</si>
  <si>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</si>
  <si>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</si>
  <si>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</si>
  <si>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</si>
  <si>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</si>
  <si>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</si>
  <si>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</si>
  <si>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</si>
  <si>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</si>
  <si>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</si>
  <si>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</si>
  <si>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</si>
  <si>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</si>
  <si>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</si>
  <si>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</si>
  <si>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</si>
  <si>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</si>
  <si>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</si>
  <si>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</si>
  <si>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</si>
  <si>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</si>
  <si>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</si>
  <si>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</si>
  <si>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</si>
  <si>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</si>
  <si>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</si>
  <si>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</si>
  <si>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</si>
  <si>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</si>
  <si>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</si>
  <si>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</si>
  <si>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</si>
  <si>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</si>
  <si>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</si>
  <si>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</si>
  <si>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</si>
  <si>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</si>
  <si>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</si>
  <si>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</si>
  <si>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</si>
  <si>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</si>
  <si>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</si>
  <si>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</si>
  <si>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</si>
  <si>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</si>
  <si>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</si>
  <si>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</si>
  <si>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</si>
  <si>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</si>
  <si>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</si>
  <si>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</si>
  <si>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</si>
  <si>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</si>
  <si>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</si>
  <si>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</si>
  <si>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</si>
  <si>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</si>
  <si>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</si>
  <si>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</si>
  <si>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</si>
  <si>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</si>
  <si>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</si>
  <si>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</si>
  <si>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</si>
  <si>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</si>
  <si>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</si>
  <si>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</si>
  <si>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</si>
  <si>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</si>
  <si>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</si>
  <si>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</si>
  <si>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</si>
  <si>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</si>
  <si>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</si>
  <si>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</si>
  <si>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</si>
  <si>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</si>
  <si>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</si>
  <si>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</si>
  <si>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</si>
  <si>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</si>
  <si>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</si>
  <si>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</si>
  <si>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</si>
  <si>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</si>
  <si>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</si>
  <si>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</si>
  <si>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</si>
  <si>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</si>
  <si>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</si>
  <si>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</si>
  <si>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</si>
  <si>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</si>
  <si>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2014-10-24</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</si>
  <si>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</si>
  <si>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</si>
  <si>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</si>
  <si>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</si>
  <si>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</si>
  <si>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2017-07-15</t>
  </si>
  <si>
    <t>Mosty - 1 szt., przejścia dla zwierząt - 7 szt., wiadukty - 9 szt.,</t>
  </si>
  <si>
    <t>2015-03-10</t>
  </si>
  <si>
    <t>mosty - 1 szt., wiadukty drogowe - 7 szt., przejścia dla zwierząt - 6 szt., inne obiekty (przepusty) - 78 szt.</t>
  </si>
  <si>
    <t>2016-01-28</t>
  </si>
  <si>
    <t>2016-02-22</t>
  </si>
  <si>
    <t>2018-07-15</t>
  </si>
  <si>
    <t>2016-02-17</t>
  </si>
  <si>
    <t>mosty - 7 szt.; wiadukty - 6 szt.; przejścia dla zw. (obiekty mostowe) - 7 szt.; kładka - 1 szt. /przejścia dla zw. - 16 szt.
przepusty - 15 szt.</t>
  </si>
  <si>
    <t>2016-02-02</t>
  </si>
  <si>
    <t>2018-07-16</t>
  </si>
  <si>
    <t>2015-09-29</t>
  </si>
  <si>
    <t>2019-04-14</t>
  </si>
  <si>
    <t>2015-02-23</t>
  </si>
  <si>
    <t>2017-07-26</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</si>
  <si>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</si>
  <si>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</si>
  <si>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</si>
  <si>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</si>
  <si>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</si>
  <si>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</si>
  <si>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</si>
  <si>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</si>
  <si>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2019-06-16</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</si>
  <si>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</si>
  <si>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</si>
  <si>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</si>
  <si>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</si>
  <si>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</si>
  <si>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</si>
  <si>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2017-09-10</t>
  </si>
  <si>
    <t>2015-10-09</t>
  </si>
  <si>
    <t>2018-09-09</t>
  </si>
  <si>
    <t>2018-10-09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</si>
  <si>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</si>
  <si>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</si>
  <si>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</si>
  <si>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</si>
  <si>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</si>
  <si>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</si>
  <si>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</si>
  <si>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</si>
  <si>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</si>
  <si>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2017-10-15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</si>
  <si>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</si>
  <si>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</si>
  <si>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</si>
  <si>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</si>
  <si>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</si>
  <si>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2017-07-22</t>
  </si>
  <si>
    <t>2017-11-22</t>
  </si>
  <si>
    <t>2017-11-30</t>
  </si>
  <si>
    <t>Wykonawca wystąpił z wnioskiem o wydłużenie czasu na ukończenie - wniosek w trakcie rozpatrywania</t>
  </si>
  <si>
    <t>2016-03-31</t>
  </si>
  <si>
    <t>2018-07-31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</si>
  <si>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</si>
  <si>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</si>
  <si>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2021-03-01</t>
  </si>
  <si>
    <t>Planowana data zakończenia robót to data złożenia kompletnego wniosku o Pozwolenie na Uzytkowanie. Planowana data uzyskania PnU 01.03.2021.</t>
  </si>
  <si>
    <t>mosty-0, estakady-1, przejścia dla zwierzat-0, wiadukty-0, tunele-1, pozostałe-0</t>
  </si>
  <si>
    <t>2014-12-30</t>
  </si>
  <si>
    <t>2016-04-28</t>
  </si>
  <si>
    <t>2015-10-19</t>
  </si>
  <si>
    <t>2017-01-18</t>
  </si>
  <si>
    <t>2015-09-22</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</si>
  <si>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</si>
  <si>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</si>
  <si>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</si>
  <si>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2015-02-02</t>
  </si>
  <si>
    <t>2014-12-19</t>
  </si>
  <si>
    <t>2017-04-01</t>
  </si>
  <si>
    <t>2017-03-22</t>
  </si>
  <si>
    <t>czas trwania robót 20 miesięcy bez okresów zimowych</t>
  </si>
  <si>
    <t>2017-06-22</t>
  </si>
  <si>
    <t>mosty-2
wiadukty - 4
przejscia dla zwierzat - 2</t>
  </si>
  <si>
    <t>2017-08-15</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</si>
  <si>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</si>
  <si>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</si>
  <si>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</si>
  <si>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</si>
  <si>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</si>
  <si>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</si>
  <si>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</si>
  <si>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</si>
  <si>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</si>
  <si>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</si>
  <si>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</si>
  <si>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</si>
  <si>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</si>
  <si>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</si>
  <si>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</si>
  <si>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</si>
  <si>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</si>
  <si>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</si>
  <si>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</si>
  <si>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</si>
  <si>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</si>
  <si>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</si>
  <si>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</si>
  <si>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</si>
  <si>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</si>
  <si>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</si>
  <si>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</si>
  <si>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</si>
  <si>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</si>
  <si>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</si>
  <si>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</si>
  <si>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</si>
  <si>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</si>
  <si>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</si>
  <si>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</si>
  <si>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</si>
  <si>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</si>
  <si>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</si>
  <si>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</si>
  <si>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2017-08-31</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</si>
  <si>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</si>
  <si>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</si>
  <si>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</si>
  <si>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2019-05-31</t>
  </si>
  <si>
    <t>2015-11-18</t>
  </si>
  <si>
    <t>2018-06-18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</si>
  <si>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</si>
  <si>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</si>
  <si>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</si>
  <si>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</si>
  <si>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</si>
  <si>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</si>
  <si>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</si>
  <si>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</si>
  <si>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</si>
  <si>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2019-04-16</t>
  </si>
  <si>
    <t>13 szt.</t>
  </si>
  <si>
    <t>2015-11-19</t>
  </si>
  <si>
    <t>35 szt. (w tym 25 obiektów na obwodnicy Kołobrzegu)</t>
  </si>
  <si>
    <t>2015-01-30</t>
  </si>
  <si>
    <t>2017-07-28</t>
  </si>
  <si>
    <t>Termin zakłada realizację Robót bez zawieszenia w okresie zimowym</t>
  </si>
  <si>
    <t>2016-02-08</t>
  </si>
  <si>
    <t>2017-11-28</t>
  </si>
  <si>
    <t>Termin zakłada zawieszenie Robót przez Wykonawcę na jeden pełny okres zimowy</t>
  </si>
  <si>
    <t>2015-06-03</t>
  </si>
  <si>
    <t>2016-08-20</t>
  </si>
  <si>
    <t>Do czasu realizacji tj. 28 m-cy wliczone są dwa okresy zimowe.</t>
  </si>
  <si>
    <t>GP50/GP79</t>
  </si>
  <si>
    <t>2016-04-04</t>
  </si>
  <si>
    <t>2019-12-04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</si>
  <si>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</si>
  <si>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</si>
  <si>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2020-08-11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</si>
  <si>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</si>
  <si>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</si>
  <si>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</si>
  <si>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</si>
  <si>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</si>
  <si>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</si>
  <si>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</si>
  <si>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</si>
  <si>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</si>
  <si>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</si>
  <si>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</si>
  <si>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</si>
  <si>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</si>
  <si>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</si>
  <si>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</si>
  <si>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</si>
  <si>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</si>
  <si>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</si>
  <si>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</si>
  <si>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</si>
  <si>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</si>
  <si>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</si>
  <si>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</si>
  <si>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</si>
  <si>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</si>
  <si>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</si>
  <si>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</si>
  <si>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</si>
  <si>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</si>
  <si>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</si>
  <si>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</si>
  <si>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</si>
  <si>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</si>
  <si>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</si>
  <si>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</si>
  <si>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</si>
  <si>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</si>
  <si>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</si>
  <si>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</si>
  <si>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</si>
  <si>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</si>
  <si>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</si>
  <si>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</si>
  <si>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</si>
  <si>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</si>
  <si>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</si>
  <si>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</si>
  <si>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</si>
  <si>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</si>
  <si>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</si>
  <si>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</si>
  <si>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</si>
  <si>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Ogółem:</t>
  </si>
  <si>
    <t>początek</t>
  </si>
  <si>
    <t>koniec</t>
  </si>
  <si>
    <t>Podane wartości są wartościami przybliżonymi</t>
  </si>
  <si>
    <t>51.85864120</t>
  </si>
  <si>
    <t>21.65261226</t>
  </si>
  <si>
    <t>51.76858230</t>
  </si>
  <si>
    <t>21.74968489</t>
  </si>
  <si>
    <t>52.0920743</t>
  </si>
  <si>
    <t>21.4172811</t>
  </si>
  <si>
    <t>Inwestycja nie ma wpływu na zagrożenie powodziowe</t>
  </si>
  <si>
    <t>52.0341527</t>
  </si>
  <si>
    <t>21.4989884</t>
  </si>
  <si>
    <t>16.03.2017 Przekazanie placu budowy Wykonawcy Robót</t>
  </si>
  <si>
    <t xml:space="preserve">rzeka Wieprz
Inwestycja przebiega przez tereny/obszary szczególnego zagrożenia powodzowego w rejonie km 19+360 rz. Wieprz i km 16.264,49 dr. ekspresowej S17. Na skrzyżowaniu przedmiotowej inwestycji z rz. Wieprz zaprojektowano obiekt mostowy MS-4 o paramatrach: 
* rozpiętość (w osiach podpór) - 185,00 m, 
* światło poziome (brutto) - 182,22 m, 
* rzędna spodu konstrukcji - 123,31 m npm. Ponadto dla przedmiotowego obiektu uzyskano pozwolenie wodnoprawne w formie decyzji nr RŚ-V.7322.18.2016.AGL </t>
  </si>
  <si>
    <t xml:space="preserve">inwestycja ma wpływ na zmianę zagrożenia powodziowego </t>
  </si>
  <si>
    <t xml:space="preserve">inwestycja nie będzie realizowana na obszarach zagrożenia powodziowego </t>
  </si>
  <si>
    <t>inwestycja znajduje się na terenie zalewowym rzeki Wieprz i rzeki Tyśmienica - nie powinna mieć bezpośredniego wpływu na zagrożenie powodziowe</t>
  </si>
  <si>
    <t xml:space="preserve">inwestycja nie była realizowana na obszarach zagrożenia powodziowego </t>
  </si>
  <si>
    <t>inwestycja  nie ma wpływu na zmianę zagrożenia powodziowego.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</si>
</sst>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z_ł_-;\-* #,##0.00\ _z_ł_-;_-* &quot;-&quot;??\ _z_ł_-;_-@_-"/>
    <numFmt numFmtId="164" formatCode="#,##0.000"/>
    <numFmt numFmtId="165" formatCode="0.000"/>
    <numFmt numFmtId="166" formatCode="0.000000"/>
    <numFmt numFmtId="167" formatCode="0.00000"/>
  </numFmts>
  <fonts count="3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46">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1" xfId="0" applyFill="1" applyBorder="1" applyAlignment="1">
      <alignment horizontal="left" vertical="center" wrapText="1"/>
    </xf>
    <xf numFmtId="0" fontId="0" fillId="0" borderId="40" xfId="0" applyFill="1" applyBorder="1" applyAlignment="1">
      <alignment horizontal="left" vertical="center" wrapText="1"/>
    </xf>
    <xf numFmtId="0" fontId="0" fillId="0" borderId="19" xfId="0" applyFill="1" applyBorder="1" applyAlignment="1">
      <alignment horizontal="left" vertical="center" wrapText="1"/>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0" fontId="0" fillId="0" borderId="13" xfId="0" applyFill="1" applyBorder="1" applyAlignment="1">
      <alignment horizontal="center" vertical="center" wrapText="1"/>
    </xf>
    <xf numFmtId="0" fontId="0" fillId="0" borderId="13" xfId="0" applyBorder="1" applyAlignment="1">
      <alignment vertical="center"/>
    </xf>
    <xf numFmtId="0" fontId="0" fillId="0" borderId="13" xfId="0" applyFill="1" applyBorder="1" applyAlignment="1">
      <alignment horizontal="right" vertical="center" wrapText="1"/>
    </xf>
    <xf numFmtId="166" fontId="0" fillId="0" borderId="13" xfId="0" applyNumberFormat="1" applyFill="1" applyBorder="1" applyAlignment="1">
      <alignment horizontal="right" vertical="center" wrapText="1"/>
    </xf>
    <xf numFmtId="167" fontId="22" fillId="0" borderId="13" xfId="0" applyNumberFormat="1" applyFont="1" applyFill="1" applyBorder="1" applyAlignment="1">
      <alignment horizontal="right" vertical="center" wrapText="1"/>
    </xf>
    <xf numFmtId="0" fontId="22" fillId="0" borderId="20" xfId="0" applyFont="1" applyFill="1" applyBorder="1" applyAlignment="1">
      <alignment horizontal="left" vertical="center" wrapText="1"/>
    </xf>
    <xf numFmtId="0" fontId="0" fillId="0" borderId="22" xfId="0" applyFill="1" applyBorder="1" applyAlignment="1">
      <alignment horizontal="center" vertical="center" wrapText="1"/>
    </xf>
    <xf numFmtId="0" fontId="0" fillId="0" borderId="13" xfId="0" applyBorder="1" applyAlignment="1">
      <alignment horizontal="center" vertical="center"/>
    </xf>
    <xf numFmtId="166" fontId="0" fillId="0" borderId="13" xfId="0" applyNumberFormat="1" applyFill="1" applyBorder="1" applyAlignment="1">
      <alignment horizontal="center" vertical="center" wrapText="1"/>
    </xf>
    <xf numFmtId="166" fontId="0" fillId="0" borderId="22" xfId="0" applyNumberFormat="1" applyFill="1" applyBorder="1" applyAlignment="1">
      <alignment horizontal="center" vertical="center" wrapText="1"/>
    </xf>
    <xf numFmtId="167" fontId="22" fillId="0" borderId="13" xfId="0" applyNumberFormat="1" applyFont="1" applyFill="1" applyBorder="1" applyAlignment="1">
      <alignment horizontal="center" vertical="center" wrapText="1"/>
    </xf>
    <xf numFmtId="167" fontId="22" fillId="0" borderId="22" xfId="0" applyNumberFormat="1" applyFont="1" applyFill="1" applyBorder="1" applyAlignment="1">
      <alignment horizontal="center"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5"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726">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 tableType="queryTable" insertRow="1" totalsRowShown="0">
  <autoFilter ref="A2:AC3"/>
  <sortState ref="A3:AC3">
    <sortCondition ref="A1:A332"/>
  </sortState>
  <tableColumns count="29">
    <tableColumn id="1" uniqueName="ID" name="Identyfikator" queryTableFieldId="18" dataDxfId="725"/>
    <tableColumn id="2" uniqueName="Klasa_x005f_x0020_i_x005f_x0020_nr_x005f_x0020_dro" name="Klasa i nr dr" queryTableFieldId="1" dataDxfId="724"/>
    <tableColumn id="3" uniqueName="Nazwa_x005f_x0020_projektu" name="Nazwa projektu" queryTableFieldId="2" dataDxfId="723"/>
    <tableColumn id="4" uniqueName="Nazwa_x005f_x0020_kontraktu_x005f_x0020__x00" name="Nazwa Kontraktu (z wyszcególnieniem oddania cząstkowego)" queryTableFieldId="3" dataDxfId="722"/>
    <tableColumn id="5" uniqueName="Title" name="Skrótowa nazwa Kontraktu" queryTableFieldId="4" dataDxfId="721"/>
    <tableColumn id="6" uniqueName="Data_x005f_x0020_oddania_x005f_x0020_do_x002" name="Data wydania pozwolenia na użytkowanie (Data oddania do ruchu)" queryTableFieldId="5" dataDxfId="720"/>
    <tableColumn id="7" uniqueName="Oddzia_x005f_x0142_" name="Oddział" queryTableFieldId="14" dataDxfId="719"/>
    <tableColumn id="8" uniqueName="Sumaryczna_x005f_x0020_d_x005f_x0142_ugo_x01" name="Sumaryczna długość odcinka" queryTableFieldId="6" dataDxfId="718"/>
    <tableColumn id="9" uniqueName="D_x005f_x0142_ugo_x005f_x015b__x005f_x0107__x005f_x0020_0" name="Długość dróg - klasa A" queryTableFieldId="7" dataDxfId="717"/>
    <tableColumn id="10" uniqueName="D_x005f_x0142_ugo_x005f_x015b__x005f_x0107__x005f_x0020_1" name="Długość dróg - klasa S" queryTableFieldId="8" dataDxfId="716"/>
    <tableColumn id="11" uniqueName="D_x005f_x0142_ugo_x005f_x015b__x005f_x0107__x005f_x0020_2" name="Długość dróg - klasa GP" queryTableFieldId="9" dataDxfId="715"/>
    <tableColumn id="12" uniqueName="D_x005f_x0142_ugo_x005f_x015b__x005f_x0107__x005f_x0020_3" name="Długość dróg - klasa G" queryTableFieldId="10" dataDxfId="714"/>
    <tableColumn id="13" uniqueName="D_x005f_x0142_ugo_x005f_x015b__x005f_x0107__x005f_x0020_" name="Długość dróg - pozostałe UZUPEŁNIA CENTRALA" queryTableFieldId="11" dataDxfId="713"/>
    <tableColumn id="14" uniqueName="Oddania_x005f_x0020_cz_x005f_x0105_stkowe_x0" name="Oddania cząstkowe (TAK/NIE)" queryTableFieldId="12" dataDxfId="712"/>
    <tableColumn id="15" uniqueName="Uwagi" name="Uwagi" queryTableFieldId="13" dataDxfId="711"/>
    <tableColumn id="16" uniqueName="Rok_x005f_x0020_oddania_x005f_x0020_do_x0020" name="Rok oddania do ruchu" queryTableFieldId="15" dataDxfId="710"/>
    <tableColumn id="17" uniqueName="PBDK" name="PBDK" queryTableFieldId="16" dataDxfId="709"/>
    <tableColumn id="18" uniqueName="Editor" name="Zmodyfikowane przez" queryTableFieldId="20" dataDxfId="708"/>
    <tableColumn id="19" uniqueName="Modified" name="Zmodyfikowane" queryTableFieldId="19" dataDxfId="707"/>
    <tableColumn id="20" uniqueName="planowana_x005f_x0020_data_x005f_x0020_oddan" name="planowana data oddania do użytkowania" queryTableFieldId="17" dataDxfId="706"/>
    <tableColumn id="21" uniqueName="FSObjType" name="Typ elementu" queryTableFieldId="22" dataDxfId="705"/>
    <tableColumn id="22" uniqueName="FileDirRef" name="Ścieżka" queryTableFieldId="21" dataDxfId="704"/>
    <tableColumn id="23" uniqueName="Poprawno_x005f_x015b__x005f_x0107__x005f_x0020_dan" name="Poprawność danych" queryTableFieldId="23" dataDxfId="703"/>
    <tableColumn id="24" uniqueName="Zweryfikowa_x005f_x0142_" name="Zweryfikował" queryTableFieldId="24" dataDxfId="702"/>
    <tableColumn id="25" uniqueName="ID_x005f_x0020_BDoK_x005f_x0020_wyb_x005f_x00f3_r" name="ID BDoK" queryTableFieldId="25" dataDxfId="701"/>
    <tableColumn id="26" uniqueName="CZD_x005f_x0020_odno_x005f_x015b_nik" name="ID CZD odnośnik" queryTableFieldId="26" dataDxfId="700"/>
    <tableColumn id="27" uniqueName="CZD_x005f_x0020_odno_x005f_x015b_nik_x005f_x003a_D" name="CZD odnośnik:Data podpisania Umowy z Wykonawcą" queryTableFieldId="27" dataDxfId="699"/>
    <tableColumn id="28" uniqueName="CZD_x005f_x0020_odno_x005f_x015b_nik_x005f_x003a_D0" name="CZD odnośnik:Data rozpoczęcia robót (planowane rozpoczęcie)" queryTableFieldId="28" dataDxfId="698"/>
    <tableColumn id="29" uniqueName="Author" name="Utworzony przez" queryTableFieldId="29" dataDxfId="697"/>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
  <sheetViews>
    <sheetView topLeftCell="E1" workbookViewId="0">
      <selection activeCell="N330" sqref="N330"/>
    </sheetView>
  </sheetViews>
  <sheetFormatPr defaultRowHeight="15" x14ac:dyDescent="0.25"/>
  <cols>
    <col min="1" max="1" width="14.28515625" customWidth="1"/>
    <col min="2" max="2" width="12.85546875" customWidth="1"/>
    <col min="3" max="3" width="16.5703125" customWidth="1"/>
    <col min="4" max="4" width="55.5703125" customWidth="1"/>
    <col min="5" max="5" width="26.28515625" customWidth="1"/>
    <col min="6" max="6" width="60.7109375" customWidth="1"/>
    <col min="7" max="7" width="9.5703125" customWidth="1"/>
    <col min="8" max="8" width="28" customWidth="1"/>
    <col min="9" max="9" width="21.85546875" customWidth="1"/>
    <col min="10" max="10" width="21.7109375" customWidth="1"/>
    <col min="11" max="11" width="23" customWidth="1"/>
    <col min="12" max="12" width="21.85546875" customWidth="1"/>
    <col min="13" max="13" width="44.28515625" customWidth="1"/>
    <col min="14" max="14" width="28.7109375" customWidth="1"/>
    <col min="15" max="15" width="8.42578125" customWidth="1"/>
    <col min="16" max="16" width="22" customWidth="1"/>
    <col min="17" max="17" width="7.7109375" customWidth="1"/>
    <col min="18" max="18" width="21.85546875" customWidth="1"/>
    <col min="19" max="19" width="17" customWidth="1"/>
    <col min="20" max="20" width="38.5703125" customWidth="1"/>
    <col min="21" max="21" width="14.7109375" customWidth="1"/>
    <col min="22" max="22" width="9.28515625" customWidth="1"/>
    <col min="23" max="23" width="20.42578125" customWidth="1"/>
    <col min="24" max="24" width="14.5703125" customWidth="1"/>
    <col min="25" max="25" width="10" customWidth="1"/>
    <col min="26" max="26" width="17.140625" customWidth="1"/>
    <col min="27" max="27" width="48.85546875" customWidth="1"/>
    <col min="28" max="28" width="57.140625" customWidth="1"/>
    <col min="29" max="29" width="17.28515625"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694</v>
      </c>
      <c r="C2" t="s">
        <v>1</v>
      </c>
      <c r="D2" t="s">
        <v>2</v>
      </c>
      <c r="E2" t="s">
        <v>3</v>
      </c>
      <c r="F2" t="s">
        <v>4</v>
      </c>
      <c r="G2" t="s">
        <v>13</v>
      </c>
      <c r="H2" t="s">
        <v>5</v>
      </c>
      <c r="I2" t="s">
        <v>6</v>
      </c>
      <c r="J2" t="s">
        <v>7</v>
      </c>
      <c r="K2" t="s">
        <v>8</v>
      </c>
      <c r="L2" t="s">
        <v>9</v>
      </c>
      <c r="M2" t="s">
        <v>10</v>
      </c>
      <c r="N2" t="s">
        <v>11</v>
      </c>
      <c r="O2" t="s">
        <v>12</v>
      </c>
      <c r="P2" t="s">
        <v>14</v>
      </c>
      <c r="Q2" t="s">
        <v>15</v>
      </c>
      <c r="R2" t="s">
        <v>18</v>
      </c>
      <c r="S2" t="s">
        <v>17</v>
      </c>
      <c r="T2" t="s">
        <v>615</v>
      </c>
      <c r="U2" t="s">
        <v>20</v>
      </c>
      <c r="V2" t="s">
        <v>19</v>
      </c>
      <c r="W2" t="s">
        <v>616</v>
      </c>
      <c r="X2" t="s">
        <v>617</v>
      </c>
      <c r="Y2" t="s">
        <v>695</v>
      </c>
      <c r="Z2" t="s">
        <v>696</v>
      </c>
      <c r="AA2" t="s">
        <v>697</v>
      </c>
      <c r="AB2" t="s">
        <v>698</v>
      </c>
      <c r="AC2" t="s">
        <v>699</v>
      </c>
    </row>
    <row r="3" spans="1:29" x14ac:dyDescent="0.25">
      <c r="A3" s="1"/>
      <c r="B3" s="2"/>
      <c r="C3" s="3"/>
      <c r="D3" s="3"/>
      <c r="E3" s="4"/>
      <c r="F3" s="5"/>
      <c r="G3" s="2"/>
      <c r="H3" s="6"/>
      <c r="I3" s="6"/>
      <c r="J3" s="6"/>
      <c r="K3" s="6"/>
      <c r="L3" s="6"/>
      <c r="M3" s="6"/>
      <c r="N3" s="7"/>
      <c r="O3" s="3"/>
      <c r="P3" s="4"/>
      <c r="Q3" s="2"/>
      <c r="R3" s="2"/>
      <c r="S3" s="8"/>
      <c r="T3" s="5"/>
      <c r="U3" s="4"/>
      <c r="V3" s="4"/>
      <c r="W3" s="4"/>
      <c r="X3" s="4"/>
      <c r="Y3" s="4"/>
      <c r="Z3" s="4"/>
      <c r="AA3" s="4"/>
      <c r="AB3" s="4"/>
      <c r="AC3" s="4"/>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78"/>
  <sheetViews>
    <sheetView tabSelected="1" zoomScale="80" zoomScaleNormal="80" workbookViewId="0">
      <pane xSplit="10" ySplit="8" topLeftCell="L9" activePane="bottomRight" state="frozen"/>
      <selection pane="topRight" activeCell="L1" sqref="L1"/>
      <selection pane="bottomLeft" activeCell="A7" sqref="A7"/>
      <selection pane="bottomRight" activeCell="L1" sqref="L1:V1"/>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26" width="17.140625" style="3"/>
    <col min="27" max="27" width="38.140625" style="3" customWidth="1"/>
    <col min="28" max="16384" width="17.140625" style="3"/>
  </cols>
  <sheetData>
    <row r="1" spans="1:27" s="39" customFormat="1" ht="19.5" customHeight="1" x14ac:dyDescent="0.25">
      <c r="L1" s="131" t="s">
        <v>2098</v>
      </c>
      <c r="M1" s="131"/>
      <c r="N1" s="131"/>
      <c r="O1" s="131"/>
      <c r="P1" s="131"/>
      <c r="Q1" s="131"/>
      <c r="R1" s="131"/>
      <c r="S1" s="131"/>
      <c r="T1" s="131"/>
      <c r="U1" s="131"/>
      <c r="V1" s="131"/>
    </row>
    <row r="2" spans="1:27" s="39" customFormat="1" ht="19.5" customHeight="1" x14ac:dyDescent="0.25">
      <c r="L2" s="132" t="s">
        <v>2103</v>
      </c>
      <c r="M2" s="132"/>
      <c r="N2" s="132"/>
      <c r="O2" s="132"/>
      <c r="P2" s="132"/>
      <c r="Q2" s="132"/>
      <c r="R2" s="132"/>
      <c r="S2" s="132"/>
      <c r="T2" s="132"/>
      <c r="U2" s="132"/>
      <c r="V2" s="132"/>
    </row>
    <row r="3" spans="1:27" s="39" customFormat="1" ht="19.5" customHeight="1" thickBot="1" x14ac:dyDescent="0.3">
      <c r="L3" s="130" t="s">
        <v>2102</v>
      </c>
      <c r="M3" s="130"/>
      <c r="N3" s="130"/>
      <c r="O3" s="130"/>
      <c r="P3" s="130"/>
      <c r="Q3" s="130"/>
      <c r="R3" s="130"/>
      <c r="S3" s="130"/>
      <c r="T3" s="130"/>
      <c r="U3" s="130"/>
      <c r="V3" s="130"/>
    </row>
    <row r="4" spans="1:27" ht="31.5" customHeight="1" thickTop="1" x14ac:dyDescent="0.25">
      <c r="A4" s="125" t="s">
        <v>1642</v>
      </c>
      <c r="B4" s="127" t="s">
        <v>1128</v>
      </c>
      <c r="C4" s="127" t="s">
        <v>695</v>
      </c>
      <c r="D4" s="127" t="s">
        <v>1129</v>
      </c>
      <c r="E4" s="129" t="s">
        <v>13</v>
      </c>
      <c r="F4" s="119" t="s">
        <v>0</v>
      </c>
      <c r="G4" s="119" t="s">
        <v>1</v>
      </c>
      <c r="H4" s="119" t="s">
        <v>2</v>
      </c>
      <c r="I4" s="119" t="s">
        <v>3</v>
      </c>
      <c r="J4" s="119" t="s">
        <v>2097</v>
      </c>
      <c r="K4" s="122" t="s">
        <v>607</v>
      </c>
      <c r="L4" s="122" t="s">
        <v>608</v>
      </c>
      <c r="M4" s="122" t="s">
        <v>609</v>
      </c>
      <c r="N4" s="122" t="s">
        <v>610</v>
      </c>
      <c r="O4" s="122" t="s">
        <v>611</v>
      </c>
      <c r="P4" s="139" t="s">
        <v>1644</v>
      </c>
      <c r="Q4" s="139" t="s">
        <v>1643</v>
      </c>
      <c r="R4" s="139" t="s">
        <v>4</v>
      </c>
      <c r="S4" s="139" t="s">
        <v>1640</v>
      </c>
      <c r="T4" s="119" t="s">
        <v>1845</v>
      </c>
      <c r="U4" s="119" t="s">
        <v>1131</v>
      </c>
      <c r="V4" s="136" t="s">
        <v>1130</v>
      </c>
      <c r="W4" s="142" t="s">
        <v>2099</v>
      </c>
      <c r="X4" s="143"/>
      <c r="Y4" s="143"/>
      <c r="Z4" s="133"/>
      <c r="AA4" s="133" t="s">
        <v>12</v>
      </c>
    </row>
    <row r="5" spans="1:27" ht="28.5" customHeight="1" x14ac:dyDescent="0.25">
      <c r="A5" s="126"/>
      <c r="B5" s="128"/>
      <c r="C5" s="128"/>
      <c r="D5" s="128"/>
      <c r="E5" s="120"/>
      <c r="F5" s="120"/>
      <c r="G5" s="120"/>
      <c r="H5" s="120"/>
      <c r="I5" s="120"/>
      <c r="J5" s="120"/>
      <c r="K5" s="123"/>
      <c r="L5" s="123"/>
      <c r="M5" s="123"/>
      <c r="N5" s="123"/>
      <c r="O5" s="123"/>
      <c r="P5" s="140"/>
      <c r="Q5" s="140"/>
      <c r="R5" s="140"/>
      <c r="S5" s="140"/>
      <c r="T5" s="120"/>
      <c r="U5" s="120"/>
      <c r="V5" s="137"/>
      <c r="W5" s="144" t="s">
        <v>2105</v>
      </c>
      <c r="X5" s="145"/>
      <c r="Y5" s="144" t="s">
        <v>2106</v>
      </c>
      <c r="Z5" s="145"/>
      <c r="AA5" s="134"/>
    </row>
    <row r="6" spans="1:27" ht="30.75" thickBot="1" x14ac:dyDescent="0.3">
      <c r="A6" s="126"/>
      <c r="B6" s="128"/>
      <c r="C6" s="128"/>
      <c r="D6" s="128"/>
      <c r="E6" s="120"/>
      <c r="F6" s="121"/>
      <c r="G6" s="121"/>
      <c r="H6" s="121"/>
      <c r="I6" s="121"/>
      <c r="J6" s="121"/>
      <c r="K6" s="124"/>
      <c r="L6" s="124"/>
      <c r="M6" s="124"/>
      <c r="N6" s="124"/>
      <c r="O6" s="124"/>
      <c r="P6" s="141"/>
      <c r="Q6" s="141"/>
      <c r="R6" s="141"/>
      <c r="S6" s="141"/>
      <c r="T6" s="121"/>
      <c r="U6" s="121"/>
      <c r="V6" s="138"/>
      <c r="W6" s="70" t="s">
        <v>2100</v>
      </c>
      <c r="X6" s="71" t="s">
        <v>2101</v>
      </c>
      <c r="Y6" s="70" t="s">
        <v>2100</v>
      </c>
      <c r="Z6" s="71" t="s">
        <v>2101</v>
      </c>
      <c r="AA6" s="135"/>
    </row>
    <row r="7" spans="1:27" ht="33" thickTop="1" thickBot="1" x14ac:dyDescent="0.3">
      <c r="A7" s="40"/>
      <c r="B7" s="41"/>
      <c r="C7" s="41"/>
      <c r="D7" s="41"/>
      <c r="E7" s="42"/>
      <c r="F7" s="42"/>
      <c r="G7" s="42"/>
      <c r="H7" s="42"/>
      <c r="I7" s="42"/>
      <c r="J7" s="43" t="s">
        <v>612</v>
      </c>
      <c r="K7" s="44">
        <f>_xlfn.AGGREGATE(9,5,K9:K665)</f>
        <v>772.19</v>
      </c>
      <c r="L7" s="44">
        <f>_xlfn.AGGREGATE(9,5,L9:L665)</f>
        <v>0</v>
      </c>
      <c r="M7" s="45">
        <f>_xlfn.AGGREGATE(9,5,M9:M665)</f>
        <v>575.89400000000012</v>
      </c>
      <c r="N7" s="44">
        <f>_xlfn.AGGREGATE(9,5,N9:N665)</f>
        <v>196.29600000000002</v>
      </c>
      <c r="O7" s="44">
        <f>_xlfn.AGGREGATE(9,5,O9:O665)</f>
        <v>0</v>
      </c>
      <c r="P7" s="45"/>
      <c r="Q7" s="45"/>
      <c r="R7" s="42"/>
      <c r="S7" s="46" t="s">
        <v>613</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 t="shared" ref="K8" si="1">J8+1</f>
        <v>11</v>
      </c>
      <c r="L8" s="72">
        <f t="shared" ref="L8" si="2">K8+1</f>
        <v>12</v>
      </c>
      <c r="M8" s="72">
        <f t="shared" ref="M8" si="3">L8+1</f>
        <v>13</v>
      </c>
      <c r="N8" s="72">
        <f t="shared" ref="N8" si="4">M8+1</f>
        <v>14</v>
      </c>
      <c r="O8" s="72">
        <f t="shared" ref="O8" si="5">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45.75" hidden="1"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f>SUM(L9:O9)</f>
        <v>16</v>
      </c>
      <c r="L9" s="24">
        <v>0</v>
      </c>
      <c r="M9" s="86">
        <v>16</v>
      </c>
      <c r="N9" s="24">
        <v>0</v>
      </c>
      <c r="O9" s="24">
        <f>VLOOKUP(D9,[1]owssvr!$A$3:$AR$381,22,FALSE)</f>
        <v>0</v>
      </c>
      <c r="P9" s="25">
        <f>VLOOKUP(D9,[1]owssvr!$A$3:$AR$381,24,FALSE)</f>
        <v>0</v>
      </c>
      <c r="Q9" s="25">
        <f>VLOOKUP(D9,[1]owssvr!$A$3:$AR$381,25,FALSE)</f>
        <v>0</v>
      </c>
      <c r="R9" s="25"/>
      <c r="S9" s="25">
        <f>VLOOKUP(D9,[1]owssvr!$A$3:$AR$381,28,FALSE)</f>
        <v>44834</v>
      </c>
      <c r="T9" s="23"/>
      <c r="U9" s="26" t="str">
        <f>VLOOKUP(D9,[1]owssvr!$A$3:$AL$381,38,FALSE)</f>
        <v>brak danych</v>
      </c>
      <c r="V9" s="75"/>
      <c r="W9" s="98"/>
      <c r="X9" s="98"/>
      <c r="Y9" s="99"/>
      <c r="Z9" s="99"/>
      <c r="AA9" s="100"/>
    </row>
    <row r="10" spans="1:27" ht="120.75" hidden="1" thickTop="1"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f t="shared" ref="K10:K72" si="6">SUM(L10:O10)</f>
        <v>47.314999999999998</v>
      </c>
      <c r="L10" s="12">
        <f>VLOOKUP(D10,[1]owssvr!$A$3:$AR$381,16,FALSE)</f>
        <v>0</v>
      </c>
      <c r="M10" s="12">
        <f>VLOOKUP(D10,[1]owssvr!$A$3:$AR$381,18,FALSE)</f>
        <v>37.427999999999997</v>
      </c>
      <c r="N10" s="12">
        <f>VLOOKUP(D10,[1]owssvr!$A$3:$AR$381,20,FALSE)</f>
        <v>9.8870000000000005</v>
      </c>
      <c r="O10" s="12">
        <f>VLOOKUP(D10,[1]owssvr!$A$3:$AR$381,22,FALSE)</f>
        <v>0</v>
      </c>
      <c r="P10" s="13">
        <f>VLOOKUP(D10,[1]owssvr!$A$3:$AR$381,24,FALSE)</f>
        <v>0</v>
      </c>
      <c r="Q10" s="13">
        <f>VLOOKUP(D10,[1]owssvr!$A$3:$AR$381,25,FALSE)</f>
        <v>0</v>
      </c>
      <c r="R10" s="13"/>
      <c r="S10" s="13">
        <f>VLOOKUP(D10,[1]owssvr!$A$3:$AR$381,28,FALSE)</f>
        <v>45077</v>
      </c>
      <c r="T10" s="11"/>
      <c r="U10" s="14" t="str">
        <f>VLOOKUP(D10,[1]owssvr!$A$3:$AL$381,38,FALSE)</f>
        <v>81 szt</v>
      </c>
      <c r="V10" s="76"/>
      <c r="W10" s="101"/>
      <c r="X10" s="101"/>
      <c r="Y10" s="102"/>
      <c r="Z10" s="102"/>
      <c r="AA10" s="103"/>
    </row>
    <row r="11" spans="1:27" ht="45.75" hidden="1" thickTop="1"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f t="shared" si="6"/>
        <v>59.239999999999995</v>
      </c>
      <c r="L11" s="12">
        <f>VLOOKUP(D11,[1]owssvr!$A$3:$AR$381,16,FALSE)</f>
        <v>0</v>
      </c>
      <c r="M11" s="12">
        <v>42</v>
      </c>
      <c r="N11" s="12">
        <f>VLOOKUP(D11,[1]owssvr!$A$3:$AR$381,20,FALSE)</f>
        <v>17.239999999999998</v>
      </c>
      <c r="O11" s="12">
        <f>VLOOKUP(D11,[1]owssvr!$A$3:$AR$381,22,FALSE)</f>
        <v>0</v>
      </c>
      <c r="P11" s="13">
        <f>VLOOKUP(D11,[1]owssvr!$A$3:$AR$381,24,FALSE)</f>
        <v>0</v>
      </c>
      <c r="Q11" s="13">
        <f>VLOOKUP(D11,[1]owssvr!$A$3:$AR$381,25,FALSE)</f>
        <v>0</v>
      </c>
      <c r="R11" s="13"/>
      <c r="S11" s="13">
        <f>VLOOKUP(D11,[1]owssvr!$A$3:$AR$381,28,FALSE)</f>
        <v>44834</v>
      </c>
      <c r="T11" s="11"/>
      <c r="U11" s="14" t="str">
        <f>VLOOKUP(D11,[1]owssvr!$A$3:$AL$381,38,FALSE)</f>
        <v>81 szt.</v>
      </c>
      <c r="V11" s="76"/>
      <c r="W11" s="101"/>
      <c r="X11" s="101"/>
      <c r="Y11" s="102"/>
      <c r="Z11" s="102"/>
      <c r="AA11" s="103"/>
    </row>
    <row r="12" spans="1:27" ht="45.75" hidden="1" thickTop="1"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f t="shared" si="6"/>
        <v>74.87</v>
      </c>
      <c r="L12" s="12">
        <f>VLOOKUP(D12,[1]owssvr!$A$3:$AR$381,16,FALSE)</f>
        <v>0</v>
      </c>
      <c r="M12" s="12">
        <f>VLOOKUP(D12,[1]owssvr!$A$3:$AR$381,18,FALSE)</f>
        <v>68.37</v>
      </c>
      <c r="N12" s="12">
        <f>VLOOKUP(D12,[1]owssvr!$A$3:$AR$381,20,FALSE)</f>
        <v>6.5</v>
      </c>
      <c r="O12" s="12">
        <f>VLOOKUP(D12,[1]owssvr!$A$3:$AR$381,22,FALSE)</f>
        <v>0</v>
      </c>
      <c r="P12" s="13">
        <f>VLOOKUP(D12,[1]owssvr!$A$3:$AR$381,24,FALSE)</f>
        <v>0</v>
      </c>
      <c r="Q12" s="13">
        <f>VLOOKUP(D12,[1]owssvr!$A$3:$AR$381,25,FALSE)</f>
        <v>0</v>
      </c>
      <c r="R12" s="13"/>
      <c r="S12" s="13">
        <f>VLOOKUP(D12,[1]owssvr!$A$3:$AR$381,28,FALSE)</f>
        <v>44834</v>
      </c>
      <c r="T12" s="11"/>
      <c r="U12" s="14" t="str">
        <f>VLOOKUP(D12,[1]owssvr!$A$3:$AL$381,38,FALSE)</f>
        <v>141 szt.</v>
      </c>
      <c r="V12" s="76"/>
      <c r="W12" s="101"/>
      <c r="X12" s="101"/>
      <c r="Y12" s="102"/>
      <c r="Z12" s="102"/>
      <c r="AA12" s="103"/>
    </row>
    <row r="13" spans="1:27" ht="45.75" hidden="1" thickTop="1"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f t="shared" si="6"/>
        <v>19.463000000000001</v>
      </c>
      <c r="L13" s="12">
        <f>VLOOKUP(D13,[1]owssvr!$A$3:$AR$381,16,FALSE)</f>
        <v>0</v>
      </c>
      <c r="M13" s="12">
        <f>VLOOKUP(D13,[1]owssvr!$A$3:$AR$381,18,FALSE)</f>
        <v>19.463000000000001</v>
      </c>
      <c r="N13" s="12">
        <f>VLOOKUP(D13,[1]owssvr!$A$3:$AR$381,20,FALSE)</f>
        <v>0</v>
      </c>
      <c r="O13" s="12">
        <f>VLOOKUP(D13,[1]owssvr!$A$3:$AR$381,22,FALSE)</f>
        <v>0</v>
      </c>
      <c r="P13" s="13">
        <f>VLOOKUP(D13,[1]owssvr!$A$3:$AR$381,24,FALSE)</f>
        <v>0</v>
      </c>
      <c r="Q13" s="13">
        <f>VLOOKUP(D13,[1]owssvr!$A$3:$AR$381,25,FALSE)</f>
        <v>0</v>
      </c>
      <c r="R13" s="13"/>
      <c r="S13" s="13">
        <f>VLOOKUP(D13,[1]owssvr!$A$3:$AR$381,28,FALSE)</f>
        <v>44362</v>
      </c>
      <c r="T13" s="11"/>
      <c r="U13" s="14" t="str">
        <f>VLOOKUP(D13,[1]owssvr!$A$3:$AL$381,38,FALSE)</f>
        <v>mosty - 4; wiadukty - 21, przejścia dla zwierząt - 6, pozostałe - 10</v>
      </c>
      <c r="V13" s="76"/>
      <c r="W13" s="101"/>
      <c r="X13" s="101"/>
      <c r="Y13" s="102"/>
      <c r="Z13" s="102"/>
      <c r="AA13" s="103"/>
    </row>
    <row r="14" spans="1:27" ht="45.75" hidden="1" thickTop="1"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f t="shared" si="6"/>
        <v>16.998999999999999</v>
      </c>
      <c r="L14" s="12">
        <f>VLOOKUP(D14,[1]owssvr!$A$3:$AR$381,16,FALSE)</f>
        <v>0</v>
      </c>
      <c r="M14" s="12">
        <f>VLOOKUP(D14,[1]owssvr!$A$3:$AR$381,18,FALSE)</f>
        <v>16.998999999999999</v>
      </c>
      <c r="N14" s="12">
        <f>VLOOKUP(D14,[1]owssvr!$A$3:$AR$381,20,FALSE)</f>
        <v>0</v>
      </c>
      <c r="O14" s="12">
        <f>VLOOKUP(D14,[1]owssvr!$A$3:$AR$381,22,FALSE)</f>
        <v>0</v>
      </c>
      <c r="P14" s="13">
        <f>VLOOKUP(D14,[1]owssvr!$A$3:$AR$381,24,FALSE)</f>
        <v>0</v>
      </c>
      <c r="Q14" s="13">
        <f>VLOOKUP(D14,[1]owssvr!$A$3:$AR$381,25,FALSE)</f>
        <v>0</v>
      </c>
      <c r="R14" s="13"/>
      <c r="S14" s="13">
        <f>VLOOKUP(D14,[1]owssvr!$A$3:$AR$381,28,FALSE)</f>
        <v>44362</v>
      </c>
      <c r="T14" s="11"/>
      <c r="U14" s="14" t="str">
        <f>VLOOKUP(D14,[1]owssvr!$A$3:$AL$381,38,FALSE)</f>
        <v>mosty - 3;  wiadukty - 10;  przejścia dla zwierząt - 1</v>
      </c>
      <c r="V14" s="76"/>
      <c r="W14" s="101"/>
      <c r="X14" s="101"/>
      <c r="Y14" s="102"/>
      <c r="Z14" s="102"/>
      <c r="AA14" s="103"/>
    </row>
    <row r="15" spans="1:27" ht="60.75" hidden="1" thickTop="1"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f t="shared" si="6"/>
        <v>16.077999999999999</v>
      </c>
      <c r="L15" s="12">
        <f>VLOOKUP(D15,[1]owssvr!$A$3:$AR$381,16,FALSE)</f>
        <v>0</v>
      </c>
      <c r="M15" s="12">
        <f>VLOOKUP(D15,[1]owssvr!$A$3:$AR$381,18,FALSE)</f>
        <v>7.1710000000000003</v>
      </c>
      <c r="N15" s="12">
        <f>VLOOKUP(D15,[1]owssvr!$A$3:$AR$381,20,FALSE)</f>
        <v>8.907</v>
      </c>
      <c r="O15" s="12">
        <f>VLOOKUP(D15,[1]owssvr!$A$3:$AR$381,22,FALSE)</f>
        <v>0</v>
      </c>
      <c r="P15" s="13">
        <f>VLOOKUP(D15,[1]owssvr!$A$3:$AR$381,24,FALSE)</f>
        <v>0</v>
      </c>
      <c r="Q15" s="13">
        <f>VLOOKUP(D15,[1]owssvr!$A$3:$AR$381,25,FALSE)</f>
        <v>0</v>
      </c>
      <c r="R15" s="13"/>
      <c r="S15" s="13">
        <f>VLOOKUP(D15,[1]owssvr!$A$3:$AR$381,28,FALSE)</f>
        <v>44362</v>
      </c>
      <c r="T15" s="11"/>
      <c r="U15" s="14" t="str">
        <f>VLOOKUP(D15,[1]owssvr!$A$3:$AL$381,38,FALSE)</f>
        <v>1, 0, 9,7,0,0</v>
      </c>
      <c r="V15" s="76"/>
      <c r="W15" s="101"/>
      <c r="X15" s="101"/>
      <c r="Y15" s="102"/>
      <c r="Z15" s="102"/>
      <c r="AA15" s="103"/>
    </row>
    <row r="16" spans="1:27" ht="45.75" hidden="1" thickTop="1"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f t="shared" si="6"/>
        <v>19.646999999999998</v>
      </c>
      <c r="L16" s="12">
        <f>VLOOKUP(D16,[1]owssvr!$A$3:$AR$381,16,FALSE)</f>
        <v>0</v>
      </c>
      <c r="M16" s="12">
        <f>VLOOKUP(D16,[1]owssvr!$A$3:$AR$381,18,FALSE)</f>
        <v>16.431999999999999</v>
      </c>
      <c r="N16" s="12">
        <f>VLOOKUP(D16,[1]owssvr!$A$3:$AR$381,20,FALSE)</f>
        <v>3.2149999999999999</v>
      </c>
      <c r="O16" s="12">
        <f>VLOOKUP(D16,[1]owssvr!$A$3:$AR$381,22,FALSE)</f>
        <v>0</v>
      </c>
      <c r="P16" s="13">
        <f>VLOOKUP(D16,[1]owssvr!$A$3:$AR$381,24,FALSE)</f>
        <v>0</v>
      </c>
      <c r="Q16" s="13">
        <f>VLOOKUP(D16,[1]owssvr!$A$3:$AR$381,25,FALSE)</f>
        <v>0</v>
      </c>
      <c r="R16" s="13"/>
      <c r="S16" s="13">
        <f>VLOOKUP(D16,[1]owssvr!$A$3:$AR$381,28,FALSE)</f>
        <v>44332</v>
      </c>
      <c r="T16" s="11"/>
      <c r="U16" s="14" t="str">
        <f>VLOOKUP(D16,[1]owssvr!$A$3:$AL$381,38,FALSE)</f>
        <v>mosty/przejścia dla zwierząt - 3, wiadukty - 9, przejścia dla zwierząt - 6, pozostałe 22</v>
      </c>
      <c r="V16" s="76"/>
      <c r="W16" s="101"/>
      <c r="X16" s="101"/>
      <c r="Y16" s="102"/>
      <c r="Z16" s="102"/>
      <c r="AA16" s="103"/>
    </row>
    <row r="17" spans="1:27" ht="45.75" hidden="1" thickTop="1"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f t="shared" si="6"/>
        <v>18.001999999999999</v>
      </c>
      <c r="L17" s="12">
        <f>VLOOKUP(D17,[1]owssvr!$A$3:$AR$381,16,FALSE)</f>
        <v>0</v>
      </c>
      <c r="M17" s="12">
        <f>VLOOKUP(D17,[1]owssvr!$A$3:$AR$381,18,FALSE)</f>
        <v>18.001999999999999</v>
      </c>
      <c r="N17" s="12">
        <f>VLOOKUP(D17,[1]owssvr!$A$3:$AR$381,20,FALSE)</f>
        <v>0</v>
      </c>
      <c r="O17" s="12">
        <f>VLOOKUP(D17,[1]owssvr!$A$3:$AR$381,22,FALSE)</f>
        <v>0</v>
      </c>
      <c r="P17" s="13">
        <f>VLOOKUP(D17,[1]owssvr!$A$3:$AR$381,24,FALSE)</f>
        <v>0</v>
      </c>
      <c r="Q17" s="13">
        <f>VLOOKUP(D17,[1]owssvr!$A$3:$AR$381,25,FALSE)</f>
        <v>0</v>
      </c>
      <c r="R17" s="13"/>
      <c r="S17" s="13">
        <f>VLOOKUP(D17,[1]owssvr!$A$3:$AR$381,28,FALSE)</f>
        <v>44332</v>
      </c>
      <c r="T17" s="11"/>
      <c r="U17" s="14" t="str">
        <f>VLOOKUP(D17,[1]owssvr!$A$3:$AL$381,38,FALSE)</f>
        <v>mosty - 3, wiadukty - 12, przejścia dla zwierząt- 6, pozostałe 19</v>
      </c>
      <c r="V17" s="76"/>
      <c r="W17" s="101"/>
      <c r="X17" s="101"/>
      <c r="Y17" s="102"/>
      <c r="Z17" s="102"/>
      <c r="AA17" s="103"/>
    </row>
    <row r="18" spans="1:27" ht="30.75" hidden="1" thickTop="1"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f t="shared" si="6"/>
        <v>11.858000000000001</v>
      </c>
      <c r="L18" s="12">
        <f>VLOOKUP(D18,[1]owssvr!$A$3:$AR$381,16,FALSE)</f>
        <v>0</v>
      </c>
      <c r="M18" s="12">
        <f>VLOOKUP(D18,[1]owssvr!$A$3:$AR$381,18,FALSE)</f>
        <v>0</v>
      </c>
      <c r="N18" s="12">
        <f>VLOOKUP(D18,[1]owssvr!$A$3:$AR$381,20,FALSE)</f>
        <v>11.858000000000001</v>
      </c>
      <c r="O18" s="12">
        <f>VLOOKUP(D18,[1]owssvr!$A$3:$AR$381,22,FALSE)</f>
        <v>0</v>
      </c>
      <c r="P18" s="13">
        <f>VLOOKUP(D18,[1]owssvr!$A$3:$AR$381,24,FALSE)</f>
        <v>0</v>
      </c>
      <c r="Q18" s="13">
        <f>VLOOKUP(D18,[1]owssvr!$A$3:$AR$381,25,FALSE)</f>
        <v>0</v>
      </c>
      <c r="R18" s="13"/>
      <c r="S18" s="13">
        <f>VLOOKUP(D18,[1]owssvr!$A$3:$AR$381,28,FALSE)</f>
        <v>0</v>
      </c>
      <c r="T18" s="11"/>
      <c r="U18" s="14" t="str">
        <f>VLOOKUP(D18,[1]owssvr!$A$3:$AL$381,38,FALSE)</f>
        <v>nie dotyczy</v>
      </c>
      <c r="V18" s="76"/>
      <c r="W18" s="101"/>
      <c r="X18" s="101"/>
      <c r="Y18" s="102"/>
      <c r="Z18" s="102"/>
      <c r="AA18" s="103"/>
    </row>
    <row r="19" spans="1:27" ht="60.75" hidden="1" thickTop="1"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f t="shared" si="6"/>
        <v>10.95</v>
      </c>
      <c r="L19" s="12">
        <f>VLOOKUP(D19,[1]owssvr!$A$3:$AR$381,16,FALSE)</f>
        <v>0</v>
      </c>
      <c r="M19" s="12">
        <f>VLOOKUP(D19,[1]owssvr!$A$3:$AR$381,18,FALSE)</f>
        <v>0</v>
      </c>
      <c r="N19" s="12">
        <f>VLOOKUP(D19,[1]owssvr!$A$3:$AR$381,20,FALSE)</f>
        <v>10.95</v>
      </c>
      <c r="O19" s="12">
        <f>VLOOKUP(D19,[1]owssvr!$A$3:$AR$381,22,FALSE)</f>
        <v>0</v>
      </c>
      <c r="P19" s="13">
        <f>VLOOKUP(D19,[1]owssvr!$A$3:$AR$381,24,FALSE)</f>
        <v>0</v>
      </c>
      <c r="Q19" s="13">
        <f>VLOOKUP(D19,[1]owssvr!$A$3:$AR$381,25,FALSE)</f>
        <v>0</v>
      </c>
      <c r="R19" s="13"/>
      <c r="S19" s="13">
        <f>VLOOKUP(D19,[1]owssvr!$A$3:$AR$381,28,FALSE)</f>
        <v>0</v>
      </c>
      <c r="T19" s="11"/>
      <c r="U19" s="14" t="str">
        <f>VLOOKUP(D19,[1]owssvr!$A$3:$AL$381,38,FALSE)</f>
        <v>1, 0, 5</v>
      </c>
      <c r="V19" s="76"/>
      <c r="W19" s="101"/>
      <c r="X19" s="101"/>
      <c r="Y19" s="102"/>
      <c r="Z19" s="102"/>
      <c r="AA19" s="103"/>
    </row>
    <row r="20" spans="1:27" ht="60.75" hidden="1" thickTop="1"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f t="shared" si="6"/>
        <v>19</v>
      </c>
      <c r="L20" s="12">
        <f>VLOOKUP(D20,[1]owssvr!$A$3:$AR$381,16,FALSE)</f>
        <v>0</v>
      </c>
      <c r="M20" s="12">
        <f>VLOOKUP(D20,[1]owssvr!$A$3:$AR$381,18,FALSE)</f>
        <v>0</v>
      </c>
      <c r="N20" s="12">
        <v>19</v>
      </c>
      <c r="O20" s="12">
        <f>VLOOKUP(D20,[1]owssvr!$A$3:$AR$381,22,FALSE)</f>
        <v>0</v>
      </c>
      <c r="P20" s="13">
        <f>VLOOKUP(D20,[1]owssvr!$A$3:$AR$381,24,FALSE)</f>
        <v>0</v>
      </c>
      <c r="Q20" s="13">
        <f>VLOOKUP(D20,[1]owssvr!$A$3:$AR$381,25,FALSE)</f>
        <v>0</v>
      </c>
      <c r="R20" s="13"/>
      <c r="S20" s="13">
        <f>VLOOKUP(D20,[1]owssvr!$A$3:$AR$381,28,FALSE)</f>
        <v>45107</v>
      </c>
      <c r="T20" s="11"/>
      <c r="U20" s="14" t="str">
        <f>VLOOKUP(D20,[1]owssvr!$A$3:$AL$381,38,FALSE)</f>
        <v>6,1,1, 6</v>
      </c>
      <c r="V20" s="76"/>
      <c r="W20" s="101"/>
      <c r="X20" s="101"/>
      <c r="Y20" s="102"/>
      <c r="Z20" s="102"/>
      <c r="AA20" s="103"/>
    </row>
    <row r="21" spans="1:27" ht="60.75" hidden="1" thickTop="1"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f t="shared" si="6"/>
        <v>13</v>
      </c>
      <c r="L21" s="12">
        <f>VLOOKUP(D21,[1]owssvr!$A$3:$AR$381,16,FALSE)</f>
        <v>0</v>
      </c>
      <c r="M21" s="12">
        <f>VLOOKUP(D21,[1]owssvr!$A$3:$AR$381,18,FALSE)</f>
        <v>0</v>
      </c>
      <c r="N21" s="12">
        <v>13</v>
      </c>
      <c r="O21" s="12">
        <f>VLOOKUP(D21,[1]owssvr!$A$3:$AR$381,22,FALSE)</f>
        <v>0</v>
      </c>
      <c r="P21" s="13">
        <f>VLOOKUP(D21,[1]owssvr!$A$3:$AR$381,24,FALSE)</f>
        <v>0</v>
      </c>
      <c r="Q21" s="13">
        <f>VLOOKUP(D21,[1]owssvr!$A$3:$AR$381,25,FALSE)</f>
        <v>0</v>
      </c>
      <c r="R21" s="13"/>
      <c r="S21" s="13">
        <f>VLOOKUP(D21,[1]owssvr!$A$3:$AR$381,28,FALSE)</f>
        <v>45107</v>
      </c>
      <c r="T21" s="11"/>
      <c r="U21" s="14" t="str">
        <f>VLOOKUP(D21,[1]owssvr!$A$3:$AL$381,38,FALSE)</f>
        <v>2,2,1,2</v>
      </c>
      <c r="V21" s="76"/>
      <c r="W21" s="101"/>
      <c r="X21" s="101"/>
      <c r="Y21" s="102"/>
      <c r="Z21" s="102"/>
      <c r="AA21" s="103"/>
    </row>
    <row r="22" spans="1:27" ht="60.75" hidden="1" thickTop="1"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f t="shared" si="6"/>
        <v>17.5</v>
      </c>
      <c r="L22" s="12">
        <f>VLOOKUP(D22,[1]owssvr!$A$3:$AR$381,16,FALSE)</f>
        <v>0</v>
      </c>
      <c r="M22" s="12">
        <f>VLOOKUP(D22,[1]owssvr!$A$3:$AR$381,18,FALSE)</f>
        <v>0</v>
      </c>
      <c r="N22" s="12">
        <f>VLOOKUP(D22,[1]owssvr!$A$3:$AR$381,20,FALSE)</f>
        <v>17.5</v>
      </c>
      <c r="O22" s="12">
        <f>VLOOKUP(D22,[1]owssvr!$A$3:$AR$381,22,FALSE)</f>
        <v>0</v>
      </c>
      <c r="P22" s="13">
        <f>VLOOKUP(D22,[1]owssvr!$A$3:$AR$381,24,FALSE)</f>
        <v>0</v>
      </c>
      <c r="Q22" s="13">
        <f>VLOOKUP(D22,[1]owssvr!$A$3:$AR$381,25,FALSE)</f>
        <v>0</v>
      </c>
      <c r="R22" s="13"/>
      <c r="S22" s="13">
        <f>VLOOKUP(D22,[1]owssvr!$A$3:$AR$381,28,FALSE)</f>
        <v>45107</v>
      </c>
      <c r="T22" s="11"/>
      <c r="U22" s="14" t="str">
        <f>VLOOKUP(D22,[1]owssvr!$A$3:$AL$381,38,FALSE)</f>
        <v>0, 2, 3, 2</v>
      </c>
      <c r="V22" s="76"/>
      <c r="W22" s="101"/>
      <c r="X22" s="101"/>
      <c r="Y22" s="102"/>
      <c r="Z22" s="102"/>
      <c r="AA22" s="103"/>
    </row>
    <row r="23" spans="1:27" ht="45.75" hidden="1" thickTop="1"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f t="shared" si="6"/>
        <v>16.789429999999999</v>
      </c>
      <c r="L23" s="12">
        <f>VLOOKUP(D23,[1]owssvr!$A$3:$AR$381,16,FALSE)</f>
        <v>0</v>
      </c>
      <c r="M23" s="12">
        <f>VLOOKUP(D23,[1]owssvr!$A$3:$AR$381,18,FALSE)</f>
        <v>12.92243</v>
      </c>
      <c r="N23" s="12">
        <f>VLOOKUP(D23,[1]owssvr!$A$3:$AR$381,20,FALSE)</f>
        <v>3.867</v>
      </c>
      <c r="O23" s="12">
        <f>VLOOKUP(D23,[1]owssvr!$A$3:$AR$381,22,FALSE)</f>
        <v>0</v>
      </c>
      <c r="P23" s="13">
        <f>VLOOKUP(D23,[1]owssvr!$A$3:$AR$381,24,FALSE)</f>
        <v>0</v>
      </c>
      <c r="Q23" s="13">
        <f>VLOOKUP(D23,[1]owssvr!$A$3:$AR$381,25,FALSE)</f>
        <v>0</v>
      </c>
      <c r="R23" s="13"/>
      <c r="S23" s="13">
        <f>VLOOKUP(D23,[1]owssvr!$A$3:$AR$381,28,FALSE)</f>
        <v>44347</v>
      </c>
      <c r="T23" s="11"/>
      <c r="U23" s="14" t="str">
        <f>VLOOKUP(D23,[1]owssvr!$A$3:$AL$381,38,FALSE)</f>
        <v>3, 0, 10, 5</v>
      </c>
      <c r="V23" s="76"/>
      <c r="W23" s="101"/>
      <c r="X23" s="101"/>
      <c r="Y23" s="102"/>
      <c r="Z23" s="102"/>
      <c r="AA23" s="103"/>
    </row>
    <row r="24" spans="1:27" ht="45.75" hidden="1" thickTop="1"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f t="shared" si="6"/>
        <v>35</v>
      </c>
      <c r="L24" s="12">
        <f>VLOOKUP(D24,[1]owssvr!$A$3:$AR$381,16,FALSE)</f>
        <v>0</v>
      </c>
      <c r="M24" s="12">
        <v>35</v>
      </c>
      <c r="N24" s="12">
        <f>VLOOKUP(D24,[1]owssvr!$A$3:$AR$381,20,FALSE)</f>
        <v>0</v>
      </c>
      <c r="O24" s="12">
        <f>VLOOKUP(D24,[1]owssvr!$A$3:$AR$381,22,FALSE)</f>
        <v>0</v>
      </c>
      <c r="P24" s="13">
        <f>VLOOKUP(D24,[1]owssvr!$A$3:$AR$381,24,FALSE)</f>
        <v>0</v>
      </c>
      <c r="Q24" s="13">
        <f>VLOOKUP(D24,[1]owssvr!$A$3:$AR$381,25,FALSE)</f>
        <v>0</v>
      </c>
      <c r="R24" s="13"/>
      <c r="S24" s="13">
        <f>VLOOKUP(D24,[1]owssvr!$A$3:$AR$381,28,FALSE)</f>
        <v>44834</v>
      </c>
      <c r="T24" s="11"/>
      <c r="U24" s="14" t="str">
        <f>VLOOKUP(D24,[1]owssvr!$A$3:$AL$381,38,FALSE)</f>
        <v>brak danych</v>
      </c>
      <c r="V24" s="76"/>
      <c r="W24" s="101"/>
      <c r="X24" s="101"/>
      <c r="Y24" s="102"/>
      <c r="Z24" s="102"/>
      <c r="AA24" s="103"/>
    </row>
    <row r="25" spans="1:27" ht="45.75" hidden="1" thickTop="1"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f t="shared" si="6"/>
        <v>21.5</v>
      </c>
      <c r="L25" s="12">
        <f>VLOOKUP(D25,[1]owssvr!$A$3:$AR$381,16,FALSE)</f>
        <v>0</v>
      </c>
      <c r="M25" s="12">
        <f>VLOOKUP(D25,[1]owssvr!$A$3:$AR$381,18,FALSE)</f>
        <v>15.5</v>
      </c>
      <c r="N25" s="12">
        <v>6</v>
      </c>
      <c r="O25" s="12">
        <f>VLOOKUP(D25,[1]owssvr!$A$3:$AR$381,22,FALSE)</f>
        <v>0</v>
      </c>
      <c r="P25" s="13">
        <f>VLOOKUP(D25,[1]owssvr!$A$3:$AR$381,24,FALSE)</f>
        <v>0</v>
      </c>
      <c r="Q25" s="13">
        <f>VLOOKUP(D25,[1]owssvr!$A$3:$AR$381,25,FALSE)</f>
        <v>0</v>
      </c>
      <c r="R25" s="13"/>
      <c r="S25" s="13">
        <f>VLOOKUP(D25,[1]owssvr!$A$3:$AR$381,28,FALSE)</f>
        <v>45976</v>
      </c>
      <c r="T25" s="11"/>
      <c r="U25" s="14" t="str">
        <f>VLOOKUP(D25,[1]owssvr!$A$3:$AL$381,38,FALSE)</f>
        <v>brak opracowań</v>
      </c>
      <c r="V25" s="76"/>
      <c r="W25" s="101"/>
      <c r="X25" s="101"/>
      <c r="Y25" s="102"/>
      <c r="Z25" s="102"/>
      <c r="AA25" s="103"/>
    </row>
    <row r="26" spans="1:27" ht="45.75" hidden="1" thickTop="1"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f t="shared" si="6"/>
        <v>17.3</v>
      </c>
      <c r="L26" s="12">
        <f>VLOOKUP(D26,[1]owssvr!$A$3:$AR$381,16,FALSE)</f>
        <v>0</v>
      </c>
      <c r="M26" s="12">
        <f>VLOOKUP(D26,[1]owssvr!$A$3:$AR$381,18,FALSE)</f>
        <v>17.3</v>
      </c>
      <c r="N26" s="12">
        <f>VLOOKUP(D26,[1]owssvr!$A$3:$AR$381,20,FALSE)</f>
        <v>0</v>
      </c>
      <c r="O26" s="12">
        <f>VLOOKUP(D26,[1]owssvr!$A$3:$AR$381,22,FALSE)</f>
        <v>0</v>
      </c>
      <c r="P26" s="13">
        <f>VLOOKUP(D26,[1]owssvr!$A$3:$AR$381,24,FALSE)</f>
        <v>0</v>
      </c>
      <c r="Q26" s="13">
        <f>VLOOKUP(D26,[1]owssvr!$A$3:$AR$381,25,FALSE)</f>
        <v>0</v>
      </c>
      <c r="R26" s="13"/>
      <c r="S26" s="13">
        <f>VLOOKUP(D26,[1]owssvr!$A$3:$AR$381,28,FALSE)</f>
        <v>45976</v>
      </c>
      <c r="T26" s="11"/>
      <c r="U26" s="14" t="str">
        <f>VLOOKUP(D26,[1]owssvr!$A$3:$AL$381,38,FALSE)</f>
        <v>brak opracowań</v>
      </c>
      <c r="V26" s="76"/>
      <c r="W26" s="101"/>
      <c r="X26" s="101"/>
      <c r="Y26" s="102"/>
      <c r="Z26" s="102"/>
      <c r="AA26" s="103"/>
    </row>
    <row r="27" spans="1:27" ht="45.75" hidden="1" thickTop="1"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f t="shared" si="6"/>
        <v>27.7</v>
      </c>
      <c r="L27" s="12">
        <f>VLOOKUP(D27,[1]owssvr!$A$3:$AR$381,16,FALSE)</f>
        <v>0</v>
      </c>
      <c r="M27" s="12">
        <f>VLOOKUP(D27,[1]owssvr!$A$3:$AR$381,18,FALSE)</f>
        <v>25.7</v>
      </c>
      <c r="N27" s="12">
        <f>VLOOKUP(D27,[1]owssvr!$A$3:$AR$381,20,FALSE)</f>
        <v>0</v>
      </c>
      <c r="O27" s="12">
        <v>2</v>
      </c>
      <c r="P27" s="13">
        <f>VLOOKUP(D27,[1]owssvr!$A$3:$AR$381,24,FALSE)</f>
        <v>0</v>
      </c>
      <c r="Q27" s="13">
        <f>VLOOKUP(D27,[1]owssvr!$A$3:$AR$381,25,FALSE)</f>
        <v>0</v>
      </c>
      <c r="R27" s="13"/>
      <c r="S27" s="13">
        <f>VLOOKUP(D27,[1]owssvr!$A$3:$AR$381,28,FALSE)</f>
        <v>45976</v>
      </c>
      <c r="T27" s="11"/>
      <c r="U27" s="14" t="str">
        <f>VLOOKUP(D27,[1]owssvr!$A$3:$AL$381,38,FALSE)</f>
        <v>brak opracowań</v>
      </c>
      <c r="V27" s="76"/>
      <c r="W27" s="101"/>
      <c r="X27" s="101"/>
      <c r="Y27" s="102"/>
      <c r="Z27" s="102"/>
      <c r="AA27" s="103"/>
    </row>
    <row r="28" spans="1:27" ht="60.75" hidden="1" thickTop="1"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f t="shared" si="6"/>
        <v>24.2</v>
      </c>
      <c r="L28" s="12">
        <f>VLOOKUP(D28,[1]owssvr!$A$3:$AR$381,16,FALSE)</f>
        <v>0</v>
      </c>
      <c r="M28" s="12">
        <f>VLOOKUP(D28,[1]owssvr!$A$3:$AR$381,18,FALSE)</f>
        <v>24.2</v>
      </c>
      <c r="N28" s="12">
        <f>VLOOKUP(D28,[1]owssvr!$A$3:$AR$381,20,FALSE)</f>
        <v>0</v>
      </c>
      <c r="O28" s="12">
        <f>VLOOKUP(D28,[1]owssvr!$A$3:$AR$381,22,FALSE)</f>
        <v>0</v>
      </c>
      <c r="P28" s="13">
        <f>VLOOKUP(D28,[1]owssvr!$A$3:$AR$381,24,FALSE)</f>
        <v>0</v>
      </c>
      <c r="Q28" s="13">
        <f>VLOOKUP(D28,[1]owssvr!$A$3:$AR$381,25,FALSE)</f>
        <v>0</v>
      </c>
      <c r="R28" s="13"/>
      <c r="S28" s="13">
        <f>VLOOKUP(D28,[1]owssvr!$A$3:$AR$381,28,FALSE)</f>
        <v>44104</v>
      </c>
      <c r="T28" s="11"/>
      <c r="U28" s="14" t="str">
        <f>VLOOKUP(D28,[1]owssvr!$A$3:$AL$381,38,FALSE)</f>
        <v>mosty - 5 szt., wiadukty drogowe - 24 szt., przejścia dla zwierząt - 6 szt., inne obiekty - 2 szt.</v>
      </c>
      <c r="V28" s="76"/>
      <c r="W28" s="101"/>
      <c r="X28" s="101"/>
      <c r="Y28" s="102"/>
      <c r="Z28" s="102"/>
      <c r="AA28" s="103"/>
    </row>
    <row r="29" spans="1:27" ht="60.75" hidden="1" thickTop="1" x14ac:dyDescent="0.25">
      <c r="A29" s="34">
        <v>21</v>
      </c>
      <c r="B29" s="11"/>
      <c r="C29" s="36">
        <v>333</v>
      </c>
      <c r="D29" s="37">
        <f>VLOOKUP(C29,[2]MŁK!$B$3:$AO$107,2,FALSE)</f>
        <v>36</v>
      </c>
      <c r="E29" s="11" t="s">
        <v>24</v>
      </c>
      <c r="F29" s="11" t="s">
        <v>27</v>
      </c>
      <c r="G29" s="11" t="s">
        <v>1726</v>
      </c>
      <c r="H29" s="11" t="s">
        <v>1727</v>
      </c>
      <c r="I29" s="11" t="s">
        <v>1858</v>
      </c>
      <c r="J29" s="11" t="s">
        <v>1835</v>
      </c>
      <c r="K29" s="12">
        <f t="shared" si="6"/>
        <v>15.73</v>
      </c>
      <c r="L29" s="12">
        <v>0</v>
      </c>
      <c r="M29" s="12">
        <v>12.83</v>
      </c>
      <c r="N29" s="12">
        <v>0.67</v>
      </c>
      <c r="O29" s="12">
        <v>2.23</v>
      </c>
      <c r="P29" s="13" t="s">
        <v>1913</v>
      </c>
      <c r="Q29" s="13">
        <v>0</v>
      </c>
      <c r="R29" s="13"/>
      <c r="S29" s="13" t="s">
        <v>1914</v>
      </c>
      <c r="T29" s="11">
        <v>0</v>
      </c>
      <c r="U29" s="14" t="s">
        <v>1385</v>
      </c>
      <c r="V29" s="76" t="s">
        <v>1728</v>
      </c>
      <c r="W29" s="101"/>
      <c r="X29" s="101"/>
      <c r="Y29" s="102"/>
      <c r="Z29" s="102"/>
      <c r="AA29" s="103"/>
    </row>
    <row r="30" spans="1:27" ht="60.75" hidden="1" thickTop="1" x14ac:dyDescent="0.25">
      <c r="A30" s="34">
        <v>22</v>
      </c>
      <c r="B30" s="11"/>
      <c r="C30" s="32">
        <v>375</v>
      </c>
      <c r="D30" s="37">
        <f>VLOOKUP(C30,[2]MŁK!$B$3:$AO$107,2,FALSE)</f>
        <v>444</v>
      </c>
      <c r="E30" s="11" t="s">
        <v>24</v>
      </c>
      <c r="F30" s="11" t="s">
        <v>27</v>
      </c>
      <c r="G30" s="11" t="s">
        <v>2085</v>
      </c>
      <c r="H30" s="11" t="s">
        <v>1843</v>
      </c>
      <c r="I30" s="11" t="s">
        <v>1844</v>
      </c>
      <c r="J30" s="11" t="s">
        <v>1835</v>
      </c>
      <c r="K30" s="12">
        <f t="shared" si="6"/>
        <v>6.58</v>
      </c>
      <c r="L30" s="12">
        <v>0</v>
      </c>
      <c r="M30" s="12">
        <v>6.58</v>
      </c>
      <c r="N30" s="12">
        <v>0</v>
      </c>
      <c r="O30" s="12">
        <v>0</v>
      </c>
      <c r="P30" s="13">
        <v>0</v>
      </c>
      <c r="Q30" s="13">
        <v>0</v>
      </c>
      <c r="R30" s="13"/>
      <c r="S30" s="13">
        <v>0</v>
      </c>
      <c r="T30" s="11" t="s">
        <v>2086</v>
      </c>
      <c r="U30" s="14" t="s">
        <v>1430</v>
      </c>
      <c r="V30" s="76"/>
      <c r="W30" s="101"/>
      <c r="X30" s="101"/>
      <c r="Y30" s="102"/>
      <c r="Z30" s="102"/>
      <c r="AA30" s="103"/>
    </row>
    <row r="31" spans="1:27" ht="120.75" hidden="1" thickTop="1" x14ac:dyDescent="0.25">
      <c r="A31" s="34">
        <v>23</v>
      </c>
      <c r="B31" s="11">
        <v>397</v>
      </c>
      <c r="C31" s="36">
        <v>270</v>
      </c>
      <c r="D31" s="37">
        <f>VLOOKUP(C31,[2]MŁK!$B$3:$AO$107,2,FALSE)</f>
        <v>297</v>
      </c>
      <c r="E31" s="11" t="s">
        <v>24</v>
      </c>
      <c r="F31" s="11" t="s">
        <v>84</v>
      </c>
      <c r="G31" s="11" t="s">
        <v>1111</v>
      </c>
      <c r="H31" s="11" t="s">
        <v>1112</v>
      </c>
      <c r="I31" s="11" t="s">
        <v>1113</v>
      </c>
      <c r="J31" s="11" t="s">
        <v>1835</v>
      </c>
      <c r="K31" s="12">
        <f t="shared" si="6"/>
        <v>22.001000000000001</v>
      </c>
      <c r="L31" s="12">
        <v>0</v>
      </c>
      <c r="M31" s="12">
        <v>22.001000000000001</v>
      </c>
      <c r="N31" s="12">
        <v>0</v>
      </c>
      <c r="O31" s="12">
        <v>0</v>
      </c>
      <c r="P31" s="13" t="s">
        <v>1114</v>
      </c>
      <c r="Q31" s="13" t="s">
        <v>1899</v>
      </c>
      <c r="R31" s="13"/>
      <c r="S31" s="13" t="s">
        <v>1900</v>
      </c>
      <c r="T31" s="11">
        <v>0</v>
      </c>
      <c r="U31" s="14" t="s">
        <v>1901</v>
      </c>
      <c r="V31" s="77" t="s">
        <v>1375</v>
      </c>
      <c r="W31" s="101"/>
      <c r="X31" s="101"/>
      <c r="Y31" s="102"/>
      <c r="Z31" s="102"/>
      <c r="AA31" s="103"/>
    </row>
    <row r="32" spans="1:27" ht="165.75" hidden="1" thickTop="1" x14ac:dyDescent="0.25">
      <c r="A32" s="34">
        <v>24</v>
      </c>
      <c r="B32" s="11">
        <v>395</v>
      </c>
      <c r="C32" s="36">
        <v>285</v>
      </c>
      <c r="D32" s="37">
        <f>VLOOKUP(C32,[2]MŁK!$B$3:$AO$107,2,FALSE)</f>
        <v>177</v>
      </c>
      <c r="E32" s="11" t="s">
        <v>24</v>
      </c>
      <c r="F32" s="11" t="s">
        <v>84</v>
      </c>
      <c r="G32" s="11" t="s">
        <v>1103</v>
      </c>
      <c r="H32" s="11" t="s">
        <v>1104</v>
      </c>
      <c r="I32" s="11" t="s">
        <v>1105</v>
      </c>
      <c r="J32" s="11" t="s">
        <v>1835</v>
      </c>
      <c r="K32" s="12">
        <f t="shared" si="6"/>
        <v>19.933</v>
      </c>
      <c r="L32" s="12">
        <v>0</v>
      </c>
      <c r="M32" s="12">
        <v>19.933</v>
      </c>
      <c r="N32" s="12">
        <v>0</v>
      </c>
      <c r="O32" s="12">
        <v>0</v>
      </c>
      <c r="P32" s="13" t="s">
        <v>1106</v>
      </c>
      <c r="Q32" s="13" t="s">
        <v>1896</v>
      </c>
      <c r="R32" s="13"/>
      <c r="S32" s="13" t="s">
        <v>1897</v>
      </c>
      <c r="T32" s="11">
        <v>0</v>
      </c>
      <c r="U32" s="14" t="s">
        <v>1508</v>
      </c>
      <c r="V32" s="77" t="s">
        <v>1373</v>
      </c>
      <c r="W32" s="101"/>
      <c r="X32" s="101"/>
      <c r="Y32" s="102"/>
      <c r="Z32" s="102"/>
      <c r="AA32" s="103"/>
    </row>
    <row r="33" spans="1:27" ht="105.75" hidden="1" thickTop="1" x14ac:dyDescent="0.25">
      <c r="A33" s="34">
        <v>25</v>
      </c>
      <c r="B33" s="11">
        <v>372</v>
      </c>
      <c r="C33" s="36">
        <v>299</v>
      </c>
      <c r="D33" s="37">
        <f>VLOOKUP(C33,[2]MŁK!$B$3:$AO$107,2,FALSE)</f>
        <v>384</v>
      </c>
      <c r="E33" s="11" t="s">
        <v>24</v>
      </c>
      <c r="F33" s="11" t="s">
        <v>30</v>
      </c>
      <c r="G33" s="11" t="s">
        <v>660</v>
      </c>
      <c r="H33" s="11" t="s">
        <v>661</v>
      </c>
      <c r="I33" s="11" t="s">
        <v>1057</v>
      </c>
      <c r="J33" s="11" t="s">
        <v>1835</v>
      </c>
      <c r="K33" s="12">
        <f t="shared" si="6"/>
        <v>14.26</v>
      </c>
      <c r="L33" s="12">
        <v>0</v>
      </c>
      <c r="M33" s="12">
        <v>14.26</v>
      </c>
      <c r="N33" s="12">
        <v>0</v>
      </c>
      <c r="O33" s="12">
        <v>0</v>
      </c>
      <c r="P33" s="13" t="s">
        <v>1058</v>
      </c>
      <c r="Q33" s="13" t="s">
        <v>1058</v>
      </c>
      <c r="R33" s="13"/>
      <c r="S33" s="13" t="s">
        <v>1902</v>
      </c>
      <c r="T33" s="11">
        <v>0</v>
      </c>
      <c r="U33" s="14" t="s">
        <v>1903</v>
      </c>
      <c r="V33" s="77" t="s">
        <v>1353</v>
      </c>
      <c r="W33" s="101"/>
      <c r="X33" s="101"/>
      <c r="Y33" s="102"/>
      <c r="Z33" s="102"/>
      <c r="AA33" s="103"/>
    </row>
    <row r="34" spans="1:27" ht="60.75" hidden="1" thickTop="1" x14ac:dyDescent="0.25">
      <c r="A34" s="34">
        <v>26</v>
      </c>
      <c r="B34" s="11">
        <v>396</v>
      </c>
      <c r="C34" s="36">
        <v>307</v>
      </c>
      <c r="D34" s="37">
        <f>VLOOKUP(C34,[2]MŁK!$B$3:$AO$107,2,FALSE)</f>
        <v>328</v>
      </c>
      <c r="E34" s="11" t="s">
        <v>24</v>
      </c>
      <c r="F34" s="11" t="s">
        <v>1107</v>
      </c>
      <c r="G34" s="11" t="s">
        <v>1108</v>
      </c>
      <c r="H34" s="11" t="s">
        <v>1108</v>
      </c>
      <c r="I34" s="11" t="s">
        <v>1109</v>
      </c>
      <c r="J34" s="11" t="s">
        <v>1835</v>
      </c>
      <c r="K34" s="12">
        <f t="shared" si="6"/>
        <v>13.345000000000001</v>
      </c>
      <c r="L34" s="12">
        <v>0</v>
      </c>
      <c r="M34" s="12">
        <v>13.345000000000001</v>
      </c>
      <c r="N34" s="12">
        <v>0</v>
      </c>
      <c r="O34" s="12">
        <v>0</v>
      </c>
      <c r="P34" s="13" t="s">
        <v>1110</v>
      </c>
      <c r="Q34" s="13" t="s">
        <v>1110</v>
      </c>
      <c r="R34" s="13"/>
      <c r="S34" s="13" t="s">
        <v>1897</v>
      </c>
      <c r="T34" s="11">
        <v>0</v>
      </c>
      <c r="U34" s="14" t="s">
        <v>1898</v>
      </c>
      <c r="V34" s="77" t="s">
        <v>1374</v>
      </c>
      <c r="W34" s="101"/>
      <c r="X34" s="101"/>
      <c r="Y34" s="102"/>
      <c r="Z34" s="102"/>
      <c r="AA34" s="103"/>
    </row>
    <row r="35" spans="1:27" ht="60.75" hidden="1" thickTop="1" x14ac:dyDescent="0.25">
      <c r="A35" s="34">
        <v>27</v>
      </c>
      <c r="B35" s="11">
        <v>375</v>
      </c>
      <c r="C35" s="36">
        <v>306</v>
      </c>
      <c r="D35" s="37">
        <f>VLOOKUP(C35,[2]MŁK!$B$3:$AO$107,2,FALSE)</f>
        <v>385</v>
      </c>
      <c r="E35" s="11" t="s">
        <v>24</v>
      </c>
      <c r="F35" s="11" t="s">
        <v>30</v>
      </c>
      <c r="G35" s="11" t="s">
        <v>662</v>
      </c>
      <c r="H35" s="11" t="s">
        <v>663</v>
      </c>
      <c r="I35" s="11" t="s">
        <v>1065</v>
      </c>
      <c r="J35" s="11" t="s">
        <v>1835</v>
      </c>
      <c r="K35" s="12">
        <f t="shared" si="6"/>
        <v>14.912000000000001</v>
      </c>
      <c r="L35" s="12">
        <v>0</v>
      </c>
      <c r="M35" s="12">
        <v>14.912000000000001</v>
      </c>
      <c r="N35" s="12">
        <v>0</v>
      </c>
      <c r="O35" s="12">
        <v>0</v>
      </c>
      <c r="P35" s="13" t="s">
        <v>1066</v>
      </c>
      <c r="Q35" s="13" t="s">
        <v>1904</v>
      </c>
      <c r="R35" s="13"/>
      <c r="S35" s="13" t="s">
        <v>1902</v>
      </c>
      <c r="T35" s="11">
        <v>0</v>
      </c>
      <c r="U35" s="14" t="s">
        <v>1905</v>
      </c>
      <c r="V35" s="77" t="s">
        <v>1356</v>
      </c>
      <c r="W35" s="101"/>
      <c r="X35" s="101"/>
      <c r="Y35" s="102"/>
      <c r="Z35" s="102"/>
      <c r="AA35" s="103"/>
    </row>
    <row r="36" spans="1:27" ht="135.75" hidden="1" thickTop="1" x14ac:dyDescent="0.25">
      <c r="A36" s="34">
        <v>28</v>
      </c>
      <c r="B36" s="11"/>
      <c r="C36" s="36">
        <v>358</v>
      </c>
      <c r="D36" s="37">
        <f>VLOOKUP(C36,[2]MŁK!$B$3:$AO$107,2,FALSE)</f>
        <v>225</v>
      </c>
      <c r="E36" s="11" t="s">
        <v>24</v>
      </c>
      <c r="F36" s="11" t="s">
        <v>30</v>
      </c>
      <c r="G36" s="11" t="s">
        <v>1792</v>
      </c>
      <c r="H36" s="11" t="s">
        <v>1795</v>
      </c>
      <c r="I36" s="11" t="s">
        <v>1857</v>
      </c>
      <c r="J36" s="11" t="s">
        <v>1835</v>
      </c>
      <c r="K36" s="12">
        <f t="shared" si="6"/>
        <v>9.3965700000000005</v>
      </c>
      <c r="L36" s="12">
        <v>0</v>
      </c>
      <c r="M36" s="12">
        <v>9.3965700000000005</v>
      </c>
      <c r="N36" s="12">
        <v>0</v>
      </c>
      <c r="O36" s="12">
        <v>0</v>
      </c>
      <c r="P36" s="13" t="s">
        <v>1911</v>
      </c>
      <c r="Q36" s="13" t="s">
        <v>1911</v>
      </c>
      <c r="R36" s="13"/>
      <c r="S36" s="13" t="s">
        <v>1912</v>
      </c>
      <c r="T36" s="11">
        <v>0</v>
      </c>
      <c r="U36" s="14" t="s">
        <v>1523</v>
      </c>
      <c r="V36" s="76" t="s">
        <v>1796</v>
      </c>
      <c r="W36" s="101"/>
      <c r="X36" s="101"/>
      <c r="Y36" s="102"/>
      <c r="Z36" s="102"/>
      <c r="AA36" s="103"/>
    </row>
    <row r="37" spans="1:27" ht="120.75" hidden="1" thickTop="1" x14ac:dyDescent="0.25">
      <c r="A37" s="34">
        <v>29</v>
      </c>
      <c r="B37" s="11"/>
      <c r="C37" s="36">
        <v>357</v>
      </c>
      <c r="D37" s="37">
        <f>VLOOKUP(C37,[2]MŁK!$B$3:$AO$107,2,FALSE)</f>
        <v>1</v>
      </c>
      <c r="E37" s="11" t="s">
        <v>24</v>
      </c>
      <c r="F37" s="11" t="s">
        <v>30</v>
      </c>
      <c r="G37" s="11" t="s">
        <v>1792</v>
      </c>
      <c r="H37" s="11" t="s">
        <v>1793</v>
      </c>
      <c r="I37" s="11" t="s">
        <v>1855</v>
      </c>
      <c r="J37" s="11" t="s">
        <v>1835</v>
      </c>
      <c r="K37" s="12">
        <f t="shared" si="6"/>
        <v>12.99</v>
      </c>
      <c r="L37" s="12">
        <v>0</v>
      </c>
      <c r="M37" s="12">
        <v>12.99</v>
      </c>
      <c r="N37" s="12">
        <v>0</v>
      </c>
      <c r="O37" s="12">
        <v>0</v>
      </c>
      <c r="P37" s="13" t="s">
        <v>1906</v>
      </c>
      <c r="Q37" s="13" t="s">
        <v>1907</v>
      </c>
      <c r="R37" s="13"/>
      <c r="S37" s="13" t="s">
        <v>1908</v>
      </c>
      <c r="T37" s="11">
        <v>0</v>
      </c>
      <c r="U37" s="14" t="s">
        <v>1456</v>
      </c>
      <c r="V37" s="76" t="s">
        <v>1794</v>
      </c>
      <c r="W37" s="101"/>
      <c r="X37" s="101"/>
      <c r="Y37" s="102"/>
      <c r="Z37" s="102"/>
      <c r="AA37" s="103"/>
    </row>
    <row r="38" spans="1:27" ht="135.75" hidden="1" thickTop="1" x14ac:dyDescent="0.25">
      <c r="A38" s="34">
        <v>30</v>
      </c>
      <c r="B38" s="11"/>
      <c r="C38" s="36">
        <v>360</v>
      </c>
      <c r="D38" s="37">
        <f>VLOOKUP(C38,[2]MŁK!$B$3:$AO$107,2,FALSE)</f>
        <v>327</v>
      </c>
      <c r="E38" s="11" t="s">
        <v>24</v>
      </c>
      <c r="F38" s="11" t="s">
        <v>30</v>
      </c>
      <c r="G38" s="11" t="s">
        <v>1792</v>
      </c>
      <c r="H38" s="11" t="s">
        <v>1800</v>
      </c>
      <c r="I38" s="11" t="s">
        <v>1856</v>
      </c>
      <c r="J38" s="11" t="s">
        <v>1835</v>
      </c>
      <c r="K38" s="12">
        <f t="shared" si="6"/>
        <v>16.11</v>
      </c>
      <c r="L38" s="12">
        <v>0</v>
      </c>
      <c r="M38" s="12">
        <v>16.11</v>
      </c>
      <c r="N38" s="12">
        <v>0</v>
      </c>
      <c r="O38" s="12">
        <v>0</v>
      </c>
      <c r="P38" s="13" t="s">
        <v>1909</v>
      </c>
      <c r="Q38" s="13" t="s">
        <v>1907</v>
      </c>
      <c r="R38" s="13"/>
      <c r="S38" s="13" t="s">
        <v>1908</v>
      </c>
      <c r="T38" s="11">
        <v>0</v>
      </c>
      <c r="U38" s="14" t="s">
        <v>1910</v>
      </c>
      <c r="V38" s="76" t="s">
        <v>1801</v>
      </c>
      <c r="W38" s="101"/>
      <c r="X38" s="101"/>
      <c r="Y38" s="102"/>
      <c r="Z38" s="102"/>
      <c r="AA38" s="103"/>
    </row>
    <row r="39" spans="1:27" ht="90.75" hidden="1" thickTop="1" x14ac:dyDescent="0.25">
      <c r="A39" s="34">
        <v>31</v>
      </c>
      <c r="B39" s="35">
        <v>272</v>
      </c>
      <c r="C39" s="36">
        <v>219</v>
      </c>
      <c r="D39" s="37">
        <v>0</v>
      </c>
      <c r="E39" s="11" t="s">
        <v>24</v>
      </c>
      <c r="F39" s="11" t="s">
        <v>38</v>
      </c>
      <c r="G39" s="11" t="s">
        <v>28</v>
      </c>
      <c r="H39" s="11" t="s">
        <v>42</v>
      </c>
      <c r="I39" s="11" t="s">
        <v>958</v>
      </c>
      <c r="J39" s="11" t="s">
        <v>1836</v>
      </c>
      <c r="K39" s="12">
        <f t="shared" si="6"/>
        <v>1.992</v>
      </c>
      <c r="L39" s="12">
        <v>0</v>
      </c>
      <c r="M39" s="12">
        <v>0</v>
      </c>
      <c r="N39" s="12">
        <v>1.992</v>
      </c>
      <c r="O39" s="12">
        <v>0</v>
      </c>
      <c r="P39" s="13">
        <v>38954</v>
      </c>
      <c r="Q39" s="13">
        <v>38959</v>
      </c>
      <c r="R39" s="13">
        <v>39416</v>
      </c>
      <c r="S39" s="13"/>
      <c r="T39" s="11" t="s">
        <v>959</v>
      </c>
      <c r="U39" s="11" t="s">
        <v>1394</v>
      </c>
      <c r="V39" s="77">
        <v>0</v>
      </c>
      <c r="W39" s="101"/>
      <c r="X39" s="101"/>
      <c r="Y39" s="102"/>
      <c r="Z39" s="102"/>
      <c r="AA39" s="103"/>
    </row>
    <row r="40" spans="1:27" ht="90.75" hidden="1" thickTop="1" x14ac:dyDescent="0.25">
      <c r="A40" s="34">
        <v>32</v>
      </c>
      <c r="B40" s="35">
        <v>124</v>
      </c>
      <c r="C40" s="36">
        <v>1</v>
      </c>
      <c r="D40" s="37">
        <v>0</v>
      </c>
      <c r="E40" s="11" t="s">
        <v>24</v>
      </c>
      <c r="F40" s="11" t="s">
        <v>35</v>
      </c>
      <c r="G40" s="11" t="s">
        <v>36</v>
      </c>
      <c r="H40" s="11" t="s">
        <v>37</v>
      </c>
      <c r="I40" s="11" t="s">
        <v>800</v>
      </c>
      <c r="J40" s="11" t="s">
        <v>1836</v>
      </c>
      <c r="K40" s="12">
        <f t="shared" si="6"/>
        <v>5.0330000000000004</v>
      </c>
      <c r="L40" s="12">
        <v>0</v>
      </c>
      <c r="M40" s="12">
        <v>0</v>
      </c>
      <c r="N40" s="12">
        <v>5.0330000000000004</v>
      </c>
      <c r="O40" s="12">
        <v>0</v>
      </c>
      <c r="P40" s="13">
        <v>39118</v>
      </c>
      <c r="Q40" s="13">
        <v>39127</v>
      </c>
      <c r="R40" s="13">
        <v>40588</v>
      </c>
      <c r="S40" s="13"/>
      <c r="T40" s="11"/>
      <c r="U40" s="11" t="s">
        <v>1456</v>
      </c>
      <c r="V40" s="77" t="s">
        <v>1223</v>
      </c>
      <c r="W40" s="101"/>
      <c r="X40" s="101"/>
      <c r="Y40" s="102"/>
      <c r="Z40" s="102"/>
      <c r="AA40" s="103"/>
    </row>
    <row r="41" spans="1:27" ht="90.75" hidden="1" thickTop="1" x14ac:dyDescent="0.25">
      <c r="A41" s="34">
        <v>33</v>
      </c>
      <c r="B41" s="35">
        <v>196</v>
      </c>
      <c r="C41" s="36">
        <v>2</v>
      </c>
      <c r="D41" s="37">
        <v>0</v>
      </c>
      <c r="E41" s="11" t="s">
        <v>24</v>
      </c>
      <c r="F41" s="11" t="s">
        <v>38</v>
      </c>
      <c r="G41" s="11" t="s">
        <v>39</v>
      </c>
      <c r="H41" s="11" t="s">
        <v>40</v>
      </c>
      <c r="I41" s="11" t="s">
        <v>870</v>
      </c>
      <c r="J41" s="11" t="s">
        <v>1836</v>
      </c>
      <c r="K41" s="12">
        <f t="shared" si="6"/>
        <v>6.431</v>
      </c>
      <c r="L41" s="12">
        <v>0</v>
      </c>
      <c r="M41" s="12">
        <v>0</v>
      </c>
      <c r="N41" s="12">
        <v>6.431</v>
      </c>
      <c r="O41" s="12">
        <v>0</v>
      </c>
      <c r="P41" s="13">
        <v>39623</v>
      </c>
      <c r="Q41" s="13">
        <v>39652</v>
      </c>
      <c r="R41" s="13">
        <v>40169</v>
      </c>
      <c r="S41" s="13"/>
      <c r="T41" s="11" t="s">
        <v>41</v>
      </c>
      <c r="U41" s="11" t="e">
        <v>#N/A</v>
      </c>
      <c r="V41" s="77" t="s">
        <v>1196</v>
      </c>
      <c r="W41" s="101"/>
      <c r="X41" s="101"/>
      <c r="Y41" s="102"/>
      <c r="Z41" s="102"/>
      <c r="AA41" s="103"/>
    </row>
    <row r="42" spans="1:27" ht="210.75" hidden="1" thickTop="1" x14ac:dyDescent="0.25">
      <c r="A42" s="34">
        <v>34</v>
      </c>
      <c r="B42" s="35">
        <v>95</v>
      </c>
      <c r="C42" s="36">
        <v>163</v>
      </c>
      <c r="D42" s="37">
        <v>0</v>
      </c>
      <c r="E42" s="11" t="s">
        <v>24</v>
      </c>
      <c r="F42" s="11" t="s">
        <v>30</v>
      </c>
      <c r="G42" s="11" t="s">
        <v>31</v>
      </c>
      <c r="H42" s="11" t="s">
        <v>32</v>
      </c>
      <c r="I42" s="11" t="s">
        <v>778</v>
      </c>
      <c r="J42" s="11" t="s">
        <v>1836</v>
      </c>
      <c r="K42" s="12">
        <f t="shared" si="6"/>
        <v>24.515000000000001</v>
      </c>
      <c r="L42" s="12">
        <v>0</v>
      </c>
      <c r="M42" s="12">
        <v>22.2</v>
      </c>
      <c r="N42" s="12">
        <v>2.3149999999999999</v>
      </c>
      <c r="O42" s="12">
        <v>0</v>
      </c>
      <c r="P42" s="13">
        <v>40037</v>
      </c>
      <c r="Q42" s="13">
        <v>40044</v>
      </c>
      <c r="R42" s="13">
        <v>41164</v>
      </c>
      <c r="S42" s="13"/>
      <c r="T42" s="11"/>
      <c r="U42" s="11" t="s">
        <v>1495</v>
      </c>
      <c r="V42" s="77" t="s">
        <v>1268</v>
      </c>
      <c r="W42" s="101"/>
      <c r="X42" s="101"/>
      <c r="Y42" s="102"/>
      <c r="Z42" s="102"/>
      <c r="AA42" s="103"/>
    </row>
    <row r="43" spans="1:27" ht="165.75" hidden="1" thickTop="1" x14ac:dyDescent="0.25">
      <c r="A43" s="34">
        <v>35</v>
      </c>
      <c r="B43" s="38">
        <v>96</v>
      </c>
      <c r="C43" s="36">
        <v>4</v>
      </c>
      <c r="D43" s="37">
        <v>0</v>
      </c>
      <c r="E43" s="11" t="s">
        <v>24</v>
      </c>
      <c r="F43" s="11" t="s">
        <v>30</v>
      </c>
      <c r="G43" s="11" t="s">
        <v>33</v>
      </c>
      <c r="H43" s="11" t="s">
        <v>34</v>
      </c>
      <c r="I43" s="11" t="s">
        <v>779</v>
      </c>
      <c r="J43" s="11" t="s">
        <v>1836</v>
      </c>
      <c r="K43" s="12">
        <f t="shared" si="6"/>
        <v>15.120000000000001</v>
      </c>
      <c r="L43" s="12">
        <v>0</v>
      </c>
      <c r="M43" s="12">
        <v>11.07</v>
      </c>
      <c r="N43" s="12">
        <v>4.05</v>
      </c>
      <c r="O43" s="12">
        <v>0</v>
      </c>
      <c r="P43" s="13">
        <v>40126</v>
      </c>
      <c r="Q43" s="13">
        <v>40140</v>
      </c>
      <c r="R43" s="13">
        <v>41184</v>
      </c>
      <c r="S43" s="13"/>
      <c r="T43" s="11"/>
      <c r="U43" s="11" t="e">
        <v>#N/A</v>
      </c>
      <c r="V43" s="77" t="s">
        <v>1269</v>
      </c>
      <c r="W43" s="101"/>
      <c r="X43" s="101"/>
      <c r="Y43" s="102"/>
      <c r="Z43" s="102"/>
      <c r="AA43" s="103"/>
    </row>
    <row r="44" spans="1:27" ht="135.75" hidden="1" thickTop="1" x14ac:dyDescent="0.25">
      <c r="A44" s="34">
        <v>36</v>
      </c>
      <c r="B44" s="38">
        <v>29</v>
      </c>
      <c r="C44" s="36">
        <v>218</v>
      </c>
      <c r="D44" s="37">
        <v>0</v>
      </c>
      <c r="E44" s="11" t="s">
        <v>24</v>
      </c>
      <c r="F44" s="11" t="s">
        <v>27</v>
      </c>
      <c r="G44" s="11" t="s">
        <v>28</v>
      </c>
      <c r="H44" s="11" t="s">
        <v>29</v>
      </c>
      <c r="I44" s="11" t="s">
        <v>722</v>
      </c>
      <c r="J44" s="11" t="s">
        <v>1836</v>
      </c>
      <c r="K44" s="12">
        <f t="shared" si="6"/>
        <v>34.238</v>
      </c>
      <c r="L44" s="12">
        <v>0</v>
      </c>
      <c r="M44" s="12">
        <v>12.75</v>
      </c>
      <c r="N44" s="12">
        <v>21.488</v>
      </c>
      <c r="O44" s="12">
        <v>0</v>
      </c>
      <c r="P44" s="13">
        <v>40613</v>
      </c>
      <c r="Q44" s="13">
        <v>40613</v>
      </c>
      <c r="R44" s="13">
        <v>41949</v>
      </c>
      <c r="S44" s="13"/>
      <c r="T44" s="11"/>
      <c r="U44" s="11" t="e">
        <v>#N/A</v>
      </c>
      <c r="V44" s="77" t="s">
        <v>1333</v>
      </c>
      <c r="W44" s="101"/>
      <c r="X44" s="101"/>
      <c r="Y44" s="102"/>
      <c r="Z44" s="102"/>
      <c r="AA44" s="103"/>
    </row>
    <row r="45" spans="1:27" ht="135.75" hidden="1" thickTop="1" x14ac:dyDescent="0.25">
      <c r="A45" s="34">
        <v>37</v>
      </c>
      <c r="B45" s="38">
        <v>273</v>
      </c>
      <c r="C45" s="36">
        <v>248</v>
      </c>
      <c r="D45" s="37">
        <v>0</v>
      </c>
      <c r="E45" s="11" t="s">
        <v>24</v>
      </c>
      <c r="F45" s="11" t="s">
        <v>21</v>
      </c>
      <c r="G45" s="11" t="s">
        <v>43</v>
      </c>
      <c r="H45" s="11" t="s">
        <v>44</v>
      </c>
      <c r="I45" s="11" t="s">
        <v>960</v>
      </c>
      <c r="J45" s="11" t="s">
        <v>1836</v>
      </c>
      <c r="K45" s="12">
        <f t="shared" si="6"/>
        <v>6.4889999999999999</v>
      </c>
      <c r="L45" s="12">
        <v>0</v>
      </c>
      <c r="M45" s="12">
        <v>0</v>
      </c>
      <c r="N45" s="12">
        <v>6.4889999999999999</v>
      </c>
      <c r="O45" s="12">
        <v>0</v>
      </c>
      <c r="P45" s="13">
        <v>41110</v>
      </c>
      <c r="Q45" s="13">
        <v>41138</v>
      </c>
      <c r="R45" s="13">
        <v>41624</v>
      </c>
      <c r="S45" s="13"/>
      <c r="T45" s="11"/>
      <c r="U45" s="11" t="e">
        <v>#N/A</v>
      </c>
      <c r="V45" s="77" t="s">
        <v>1305</v>
      </c>
      <c r="W45" s="101"/>
      <c r="X45" s="101"/>
      <c r="Y45" s="102"/>
      <c r="Z45" s="102"/>
      <c r="AA45" s="103"/>
    </row>
    <row r="46" spans="1:27" ht="150.75" hidden="1" thickTop="1" x14ac:dyDescent="0.25">
      <c r="A46" s="34">
        <v>38</v>
      </c>
      <c r="B46" s="35">
        <v>6</v>
      </c>
      <c r="C46" s="36">
        <v>256</v>
      </c>
      <c r="D46" s="37">
        <v>16</v>
      </c>
      <c r="E46" s="11" t="s">
        <v>24</v>
      </c>
      <c r="F46" s="11" t="s">
        <v>21</v>
      </c>
      <c r="G46" s="11" t="s">
        <v>25</v>
      </c>
      <c r="H46" s="11" t="s">
        <v>26</v>
      </c>
      <c r="I46" s="11" t="s">
        <v>704</v>
      </c>
      <c r="J46" s="11" t="s">
        <v>1836</v>
      </c>
      <c r="K46" s="12">
        <f t="shared" si="6"/>
        <v>11.763</v>
      </c>
      <c r="L46" s="12">
        <v>0</v>
      </c>
      <c r="M46" s="12">
        <v>0</v>
      </c>
      <c r="N46" s="12">
        <v>11.763</v>
      </c>
      <c r="O46" s="12">
        <v>0</v>
      </c>
      <c r="P46" s="13">
        <v>41319</v>
      </c>
      <c r="Q46" s="13">
        <v>41333</v>
      </c>
      <c r="R46" s="13">
        <v>42321</v>
      </c>
      <c r="S46" s="13"/>
      <c r="T46" s="11" t="s">
        <v>705</v>
      </c>
      <c r="U46" s="11" t="s">
        <v>1545</v>
      </c>
      <c r="V46" s="77" t="s">
        <v>1339</v>
      </c>
      <c r="W46" s="101"/>
      <c r="X46" s="101"/>
      <c r="Y46" s="102"/>
      <c r="Z46" s="102"/>
      <c r="AA46" s="103"/>
    </row>
    <row r="47" spans="1:27" ht="90.75" hidden="1" thickTop="1" x14ac:dyDescent="0.25">
      <c r="A47" s="34">
        <v>39</v>
      </c>
      <c r="B47" s="38">
        <v>364</v>
      </c>
      <c r="C47" s="36">
        <v>278</v>
      </c>
      <c r="D47" s="37">
        <v>383</v>
      </c>
      <c r="E47" s="11" t="s">
        <v>24</v>
      </c>
      <c r="F47" s="11" t="s">
        <v>30</v>
      </c>
      <c r="G47" s="11" t="s">
        <v>45</v>
      </c>
      <c r="H47" s="11" t="s">
        <v>46</v>
      </c>
      <c r="I47" s="11" t="s">
        <v>1048</v>
      </c>
      <c r="J47" s="11" t="s">
        <v>1836</v>
      </c>
      <c r="K47" s="12">
        <f t="shared" si="6"/>
        <v>15.39</v>
      </c>
      <c r="L47" s="12">
        <v>0</v>
      </c>
      <c r="M47" s="12">
        <v>15.39</v>
      </c>
      <c r="N47" s="12">
        <v>0</v>
      </c>
      <c r="O47" s="12">
        <v>0</v>
      </c>
      <c r="P47" s="13">
        <v>41858</v>
      </c>
      <c r="Q47" s="13">
        <v>41858</v>
      </c>
      <c r="R47" s="13">
        <v>42725</v>
      </c>
      <c r="S47" s="13"/>
      <c r="T47" s="11"/>
      <c r="U47" s="11" t="s">
        <v>1552</v>
      </c>
      <c r="V47" s="77" t="s">
        <v>1348</v>
      </c>
      <c r="W47" s="101"/>
      <c r="X47" s="101"/>
      <c r="Y47" s="102"/>
      <c r="Z47" s="102"/>
      <c r="AA47" s="103"/>
    </row>
    <row r="48" spans="1:27" ht="165.75" hidden="1" thickTop="1" x14ac:dyDescent="0.25">
      <c r="A48" s="34">
        <v>40</v>
      </c>
      <c r="B48" s="38">
        <v>5</v>
      </c>
      <c r="C48" s="36">
        <v>275</v>
      </c>
      <c r="D48" s="37">
        <v>11</v>
      </c>
      <c r="E48" s="11" t="s">
        <v>24</v>
      </c>
      <c r="F48" s="11" t="s">
        <v>21</v>
      </c>
      <c r="G48" s="11" t="s">
        <v>22</v>
      </c>
      <c r="H48" s="11" t="s">
        <v>23</v>
      </c>
      <c r="I48" s="11" t="s">
        <v>703</v>
      </c>
      <c r="J48" s="11" t="s">
        <v>1836</v>
      </c>
      <c r="K48" s="12">
        <f t="shared" si="6"/>
        <v>8.0069999999999997</v>
      </c>
      <c r="L48" s="12">
        <v>0</v>
      </c>
      <c r="M48" s="12">
        <v>1.476</v>
      </c>
      <c r="N48" s="12">
        <v>6.5309999999999997</v>
      </c>
      <c r="O48" s="12">
        <v>0</v>
      </c>
      <c r="P48" s="13">
        <v>41862</v>
      </c>
      <c r="Q48" s="13">
        <v>41862</v>
      </c>
      <c r="R48" s="13">
        <v>42321</v>
      </c>
      <c r="S48" s="13"/>
      <c r="T48" s="11"/>
      <c r="U48" s="11" t="s">
        <v>1544</v>
      </c>
      <c r="V48" s="77" t="s">
        <v>1338</v>
      </c>
      <c r="W48" s="101"/>
      <c r="X48" s="101"/>
      <c r="Y48" s="102"/>
      <c r="Z48" s="102"/>
      <c r="AA48" s="103"/>
    </row>
    <row r="49" spans="1:27" ht="60.75" hidden="1" thickTop="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f t="shared" si="6"/>
        <v>22.3</v>
      </c>
      <c r="L49" s="12">
        <f>VLOOKUP(D49,[1]owssvr!$A$3:$AR$381,16,FALSE)</f>
        <v>0</v>
      </c>
      <c r="M49" s="12">
        <f>VLOOKUP(D49,[1]owssvr!$A$3:$AR$381,18,FALSE)</f>
        <v>0</v>
      </c>
      <c r="N49" s="12">
        <f>VLOOKUP(D49,[1]owssvr!$A$3:$AR$381,20,FALSE)</f>
        <v>22.3</v>
      </c>
      <c r="O49" s="12">
        <f>VLOOKUP(D49,[1]owssvr!$A$3:$AR$381,22,FALSE)</f>
        <v>0</v>
      </c>
      <c r="P49" s="13">
        <f>VLOOKUP(D49,[1]owssvr!$A$3:$AR$381,24,FALSE)</f>
        <v>0</v>
      </c>
      <c r="Q49" s="13">
        <f>VLOOKUP(D49,[1]owssvr!$A$3:$AR$381,25,FALSE)</f>
        <v>0</v>
      </c>
      <c r="R49" s="13"/>
      <c r="S49" s="13">
        <f>VLOOKUP(D49,[1]owssvr!$A$3:$AR$381,28,FALSE)</f>
        <v>0</v>
      </c>
      <c r="T49" s="11"/>
      <c r="U49" s="14" t="str">
        <f>VLOOKUP(D49,[1]owssvr!$A$3:$AL$381,38,FALSE)</f>
        <v>wiadukt - 45,12 mb, most - 12 mb</v>
      </c>
      <c r="V49" s="76"/>
      <c r="W49" s="101"/>
      <c r="X49" s="101"/>
      <c r="Y49" s="102"/>
      <c r="Z49" s="102"/>
      <c r="AA49" s="103"/>
    </row>
    <row r="50" spans="1:27" ht="45.75" hidden="1" thickTop="1"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f t="shared" si="6"/>
        <v>40.825000000000003</v>
      </c>
      <c r="L50" s="12">
        <f>VLOOKUP(D50,[1]owssvr!$A$3:$AR$381,16,FALSE)</f>
        <v>0</v>
      </c>
      <c r="M50" s="12">
        <f>VLOOKUP(D50,[1]owssvr!$A$3:$AR$381,18,FALSE)</f>
        <v>40.825000000000003</v>
      </c>
      <c r="N50" s="12">
        <f>VLOOKUP(D50,[1]owssvr!$A$3:$AR$381,20,FALSE)</f>
        <v>0</v>
      </c>
      <c r="O50" s="12">
        <f>VLOOKUP(D50,[1]owssvr!$A$3:$AR$381,22,FALSE)</f>
        <v>0</v>
      </c>
      <c r="P50" s="13">
        <f>VLOOKUP(D50,[1]owssvr!$A$3:$AR$381,24,FALSE)</f>
        <v>0</v>
      </c>
      <c r="Q50" s="13">
        <f>VLOOKUP(D50,[1]owssvr!$A$3:$AR$381,25,FALSE)</f>
        <v>0</v>
      </c>
      <c r="R50" s="13"/>
      <c r="S50" s="13">
        <f>VLOOKUP(D50,[1]owssvr!$A$3:$AR$381,28,FALSE)</f>
        <v>45838</v>
      </c>
      <c r="T50" s="11"/>
      <c r="U50" s="14" t="str">
        <f>VLOOKUP(D50,[1]owssvr!$A$3:$AL$381,38,FALSE)</f>
        <v>Zostanie podana na kolejnym etapie projektowania, po dokonaniu wyboru wariantów.</v>
      </c>
      <c r="V50" s="76"/>
      <c r="W50" s="101"/>
      <c r="X50" s="101"/>
      <c r="Y50" s="102"/>
      <c r="Z50" s="102"/>
      <c r="AA50" s="103"/>
    </row>
    <row r="51" spans="1:27" ht="30.75" hidden="1" thickTop="1"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f t="shared" si="6"/>
        <v>170</v>
      </c>
      <c r="L51" s="12">
        <f>VLOOKUP(D51,[1]owssvr!$A$3:$AR$381,16,FALSE)</f>
        <v>0</v>
      </c>
      <c r="M51" s="12">
        <v>170</v>
      </c>
      <c r="N51" s="12">
        <f>VLOOKUP(D51,[1]owssvr!$A$3:$AR$381,20,FALSE)</f>
        <v>0</v>
      </c>
      <c r="O51" s="12">
        <f>VLOOKUP(D51,[1]owssvr!$A$3:$AR$381,22,FALSE)</f>
        <v>0</v>
      </c>
      <c r="P51" s="13">
        <f>VLOOKUP(D51,[1]owssvr!$A$3:$AR$381,24,FALSE)</f>
        <v>0</v>
      </c>
      <c r="Q51" s="13">
        <f>VLOOKUP(D51,[1]owssvr!$A$3:$AR$381,25,FALSE)</f>
        <v>0</v>
      </c>
      <c r="R51" s="13"/>
      <c r="S51" s="13" t="str">
        <f>VLOOKUP(D51,[1]owssvr!$A$3:$AR$381,28,FALSE)</f>
        <v>2026-11-30</v>
      </c>
      <c r="T51" s="11"/>
      <c r="U51" s="14" t="str">
        <f>VLOOKUP(D51,[1]owssvr!$A$3:$AL$381,38,FALSE)</f>
        <v>brak danych</v>
      </c>
      <c r="V51" s="76"/>
      <c r="W51" s="101"/>
      <c r="X51" s="101"/>
      <c r="Y51" s="102"/>
      <c r="Z51" s="102"/>
      <c r="AA51" s="103"/>
    </row>
    <row r="52" spans="1:27" ht="45.75" hidden="1" thickTop="1"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f t="shared" si="6"/>
        <v>6.4020000000000001</v>
      </c>
      <c r="L52" s="12">
        <f>VLOOKUP(D52,[1]owssvr!$A$3:$AR$381,16,FALSE)</f>
        <v>0</v>
      </c>
      <c r="M52" s="12">
        <f>VLOOKUP(D52,[1]owssvr!$A$3:$AR$381,18,FALSE)</f>
        <v>0</v>
      </c>
      <c r="N52" s="12">
        <f>VLOOKUP(D52,[1]owssvr!$A$3:$AR$381,20,FALSE)</f>
        <v>6.4020000000000001</v>
      </c>
      <c r="O52" s="12">
        <f>VLOOKUP(D52,[1]owssvr!$A$3:$AR$381,22,FALSE)</f>
        <v>0</v>
      </c>
      <c r="P52" s="13">
        <f>VLOOKUP(D52,[1]owssvr!$A$3:$AR$381,24,FALSE)</f>
        <v>0</v>
      </c>
      <c r="Q52" s="13">
        <f>VLOOKUP(D52,[1]owssvr!$A$3:$AR$381,25,FALSE)</f>
        <v>0</v>
      </c>
      <c r="R52" s="13"/>
      <c r="S52" s="13" t="str">
        <f>VLOOKUP(D52,[1]owssvr!$A$3:$AR$381,28,FALSE)</f>
        <v>2023-04-30</v>
      </c>
      <c r="T52" s="11"/>
      <c r="U52" s="14" t="str">
        <f>VLOOKUP(D52,[1]owssvr!$A$3:$AL$381,38,FALSE)</f>
        <v>estakada - 1, wiadukt pod linią kolejową - 1, przejazd gospodarczy -3,</v>
      </c>
      <c r="V52" s="76"/>
      <c r="W52" s="101"/>
      <c r="X52" s="101"/>
      <c r="Y52" s="102"/>
      <c r="Z52" s="102"/>
      <c r="AA52" s="103"/>
    </row>
    <row r="53" spans="1:27" ht="30.75" hidden="1" thickTop="1"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f t="shared" si="6"/>
        <v>2.3450000000000002</v>
      </c>
      <c r="L53" s="12">
        <f>VLOOKUP(D53,[1]owssvr!$A$3:$AR$381,16,FALSE)</f>
        <v>0</v>
      </c>
      <c r="M53" s="12">
        <f>VLOOKUP(D53,[1]owssvr!$A$3:$AR$381,18,FALSE)</f>
        <v>0</v>
      </c>
      <c r="N53" s="12">
        <f>VLOOKUP(D53,[1]owssvr!$A$3:$AR$381,20,FALSE)</f>
        <v>2.3450000000000002</v>
      </c>
      <c r="O53" s="12">
        <f>VLOOKUP(D53,[1]owssvr!$A$3:$AR$381,22,FALSE)</f>
        <v>0</v>
      </c>
      <c r="P53" s="13">
        <f>VLOOKUP(D53,[1]owssvr!$A$3:$AR$381,24,FALSE)</f>
        <v>0</v>
      </c>
      <c r="Q53" s="13">
        <f>VLOOKUP(D53,[1]owssvr!$A$3:$AR$381,25,FALSE)</f>
        <v>0</v>
      </c>
      <c r="R53" s="13"/>
      <c r="S53" s="13">
        <f>VLOOKUP(D53,[1]owssvr!$A$3:$AR$381,28,FALSE)</f>
        <v>45046</v>
      </c>
      <c r="T53" s="11"/>
      <c r="U53" s="14" t="str">
        <f>VLOOKUP(D53,[1]owssvr!$A$3:$AL$381,38,FALSE)</f>
        <v>most - 1</v>
      </c>
      <c r="V53" s="76"/>
      <c r="W53" s="101"/>
      <c r="X53" s="101"/>
      <c r="Y53" s="102"/>
      <c r="Z53" s="102"/>
      <c r="AA53" s="103"/>
    </row>
    <row r="54" spans="1:27" ht="45.75" hidden="1" thickTop="1"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f t="shared" si="6"/>
        <v>50.390999999999998</v>
      </c>
      <c r="L54" s="12">
        <f>VLOOKUP(D54,[1]owssvr!$A$3:$AR$381,16,FALSE)</f>
        <v>0</v>
      </c>
      <c r="M54" s="12">
        <f>VLOOKUP(D54,[1]owssvr!$A$3:$AR$381,18,FALSE)</f>
        <v>50.390999999999998</v>
      </c>
      <c r="N54" s="12">
        <f>VLOOKUP(D54,[1]owssvr!$A$3:$AR$381,20,FALSE)</f>
        <v>0</v>
      </c>
      <c r="O54" s="12">
        <f>VLOOKUP(D54,[1]owssvr!$A$3:$AR$381,22,FALSE)</f>
        <v>0</v>
      </c>
      <c r="P54" s="13">
        <f>VLOOKUP(D54,[1]owssvr!$A$3:$AR$381,24,FALSE)</f>
        <v>0</v>
      </c>
      <c r="Q54" s="13">
        <f>VLOOKUP(D54,[1]owssvr!$A$3:$AR$381,25,FALSE)</f>
        <v>0</v>
      </c>
      <c r="R54" s="13"/>
      <c r="S54" s="13">
        <f>VLOOKUP(D54,[1]owssvr!$A$3:$AR$381,28,FALSE)</f>
        <v>44865</v>
      </c>
      <c r="T54" s="11"/>
      <c r="U54" s="14" t="str">
        <f>VLOOKUP(D54,[1]owssvr!$A$3:$AL$381,38,FALSE)</f>
        <v>Nazwy zostaną podane na kolejnym etapie projektowania, po dokonaniu wyboru wariantów.</v>
      </c>
      <c r="V54" s="76"/>
      <c r="W54" s="101"/>
      <c r="X54" s="101"/>
      <c r="Y54" s="102"/>
      <c r="Z54" s="102"/>
      <c r="AA54" s="103"/>
    </row>
    <row r="55" spans="1:27" ht="30.75" hidden="1" thickTop="1"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f t="shared" si="6"/>
        <v>4.88</v>
      </c>
      <c r="L55" s="12">
        <f>VLOOKUP(D55,[1]owssvr!$A$3:$AR$381,16,FALSE)</f>
        <v>0</v>
      </c>
      <c r="M55" s="12">
        <f>VLOOKUP(D55,[1]owssvr!$A$3:$AR$381,18,FALSE)</f>
        <v>0</v>
      </c>
      <c r="N55" s="12">
        <f>VLOOKUP(D55,[1]owssvr!$A$3:$AR$381,20,FALSE)</f>
        <v>4.88</v>
      </c>
      <c r="O55" s="12">
        <f>VLOOKUP(D55,[1]owssvr!$A$3:$AR$381,22,FALSE)</f>
        <v>0</v>
      </c>
      <c r="P55" s="13">
        <f>VLOOKUP(D55,[1]owssvr!$A$3:$AR$381,24,FALSE)</f>
        <v>0</v>
      </c>
      <c r="Q55" s="13">
        <f>VLOOKUP(D55,[1]owssvr!$A$3:$AR$381,25,FALSE)</f>
        <v>0</v>
      </c>
      <c r="R55" s="13"/>
      <c r="S55" s="13">
        <f>VLOOKUP(D55,[1]owssvr!$A$3:$AR$381,28,FALSE)</f>
        <v>43638</v>
      </c>
      <c r="T55" s="11"/>
      <c r="U55" s="14" t="str">
        <f>VLOOKUP(D55,[1]owssvr!$A$3:$AL$381,38,FALSE)</f>
        <v>4 (poza węzłem)</v>
      </c>
      <c r="V55" s="76"/>
      <c r="W55" s="101"/>
      <c r="X55" s="101"/>
      <c r="Y55" s="102"/>
      <c r="Z55" s="102"/>
      <c r="AA55" s="103"/>
    </row>
    <row r="56" spans="1:27" ht="150.75" hidden="1" thickTop="1" x14ac:dyDescent="0.25">
      <c r="A56" s="34">
        <v>48</v>
      </c>
      <c r="B56" s="11"/>
      <c r="C56" s="36">
        <v>344</v>
      </c>
      <c r="D56" s="37">
        <f>VLOOKUP(C56,[2]MŁK!$B$3:$AO$107,2,FALSE)</f>
        <v>330</v>
      </c>
      <c r="E56" s="11" t="s">
        <v>51</v>
      </c>
      <c r="F56" s="11" t="s">
        <v>387</v>
      </c>
      <c r="G56" s="11" t="s">
        <v>1747</v>
      </c>
      <c r="H56" s="11" t="s">
        <v>1756</v>
      </c>
      <c r="I56" s="11" t="s">
        <v>1863</v>
      </c>
      <c r="J56" s="11" t="s">
        <v>1835</v>
      </c>
      <c r="K56" s="12">
        <f t="shared" si="6"/>
        <v>9.6999999999999993</v>
      </c>
      <c r="L56" s="12">
        <v>0</v>
      </c>
      <c r="M56" s="12">
        <v>9.6999999999999993</v>
      </c>
      <c r="N56" s="12">
        <v>0</v>
      </c>
      <c r="O56" s="12">
        <v>0</v>
      </c>
      <c r="P56" s="13" t="s">
        <v>1918</v>
      </c>
      <c r="Q56" s="13">
        <v>0</v>
      </c>
      <c r="R56" s="13"/>
      <c r="S56" s="13">
        <v>43328</v>
      </c>
      <c r="T56" s="11" t="s">
        <v>1919</v>
      </c>
      <c r="U56" s="14">
        <v>12</v>
      </c>
      <c r="V56" s="76" t="s">
        <v>1757</v>
      </c>
      <c r="W56" s="101"/>
      <c r="X56" s="101"/>
      <c r="Y56" s="102"/>
      <c r="Z56" s="102"/>
      <c r="AA56" s="103"/>
    </row>
    <row r="57" spans="1:27" ht="150.75" hidden="1" thickTop="1" x14ac:dyDescent="0.25">
      <c r="A57" s="34">
        <v>49</v>
      </c>
      <c r="B57" s="11"/>
      <c r="C57" s="36">
        <v>341</v>
      </c>
      <c r="D57" s="37">
        <f>VLOOKUP(C57,[2]MŁK!$B$3:$AO$107,2,FALSE)</f>
        <v>104</v>
      </c>
      <c r="E57" s="11" t="s">
        <v>51</v>
      </c>
      <c r="F57" s="11" t="s">
        <v>387</v>
      </c>
      <c r="G57" s="11" t="s">
        <v>1747</v>
      </c>
      <c r="H57" s="11" t="s">
        <v>1750</v>
      </c>
      <c r="I57" s="11" t="s">
        <v>1864</v>
      </c>
      <c r="J57" s="11" t="s">
        <v>1835</v>
      </c>
      <c r="K57" s="12">
        <f t="shared" si="6"/>
        <v>22.4</v>
      </c>
      <c r="L57" s="12">
        <v>0</v>
      </c>
      <c r="M57" s="12">
        <v>22.4</v>
      </c>
      <c r="N57" s="12">
        <v>0</v>
      </c>
      <c r="O57" s="12">
        <v>0</v>
      </c>
      <c r="P57" s="13" t="s">
        <v>1918</v>
      </c>
      <c r="Q57" s="13">
        <v>0</v>
      </c>
      <c r="R57" s="13"/>
      <c r="S57" s="13" t="s">
        <v>1925</v>
      </c>
      <c r="T57" s="11" t="s">
        <v>1928</v>
      </c>
      <c r="U57" s="14" t="s">
        <v>1929</v>
      </c>
      <c r="V57" s="76" t="s">
        <v>1751</v>
      </c>
      <c r="W57" s="101"/>
      <c r="X57" s="101"/>
      <c r="Y57" s="102"/>
      <c r="Z57" s="102"/>
      <c r="AA57" s="103"/>
    </row>
    <row r="58" spans="1:27" ht="135.75" hidden="1" thickTop="1" x14ac:dyDescent="0.25">
      <c r="A58" s="34">
        <v>50</v>
      </c>
      <c r="B58" s="11">
        <v>383</v>
      </c>
      <c r="C58" s="36">
        <v>288</v>
      </c>
      <c r="D58" s="37">
        <f>VLOOKUP(C58,[2]MŁK!$B$3:$AO$107,2,FALSE)</f>
        <v>134</v>
      </c>
      <c r="E58" s="11" t="s">
        <v>51</v>
      </c>
      <c r="F58" s="11" t="s">
        <v>78</v>
      </c>
      <c r="G58" s="11" t="s">
        <v>664</v>
      </c>
      <c r="H58" s="11" t="s">
        <v>664</v>
      </c>
      <c r="I58" s="11" t="s">
        <v>1080</v>
      </c>
      <c r="J58" s="11" t="s">
        <v>1835</v>
      </c>
      <c r="K58" s="12">
        <f t="shared" si="6"/>
        <v>18.088000000000001</v>
      </c>
      <c r="L58" s="12">
        <v>0</v>
      </c>
      <c r="M58" s="12">
        <v>0</v>
      </c>
      <c r="N58" s="12">
        <v>18.088000000000001</v>
      </c>
      <c r="O58" s="12">
        <v>0</v>
      </c>
      <c r="P58" s="13" t="s">
        <v>1052</v>
      </c>
      <c r="Q58" s="13" t="s">
        <v>1915</v>
      </c>
      <c r="R58" s="13"/>
      <c r="S58" s="13" t="s">
        <v>1916</v>
      </c>
      <c r="T58" s="11" t="s">
        <v>1917</v>
      </c>
      <c r="U58" s="14" t="s">
        <v>1446</v>
      </c>
      <c r="V58" s="77" t="s">
        <v>1364</v>
      </c>
      <c r="W58" s="101"/>
      <c r="X58" s="101"/>
      <c r="Y58" s="102"/>
      <c r="Z58" s="102"/>
      <c r="AA58" s="103"/>
    </row>
    <row r="59" spans="1:27" ht="150.75" hidden="1" thickTop="1" x14ac:dyDescent="0.25">
      <c r="A59" s="34">
        <v>51</v>
      </c>
      <c r="B59" s="11"/>
      <c r="C59" s="36">
        <v>343</v>
      </c>
      <c r="D59" s="37">
        <f>VLOOKUP(C59,[2]MŁK!$B$3:$AO$107,2,FALSE)</f>
        <v>329</v>
      </c>
      <c r="E59" s="11" t="s">
        <v>51</v>
      </c>
      <c r="F59" s="11" t="s">
        <v>387</v>
      </c>
      <c r="G59" s="11" t="s">
        <v>1747</v>
      </c>
      <c r="H59" s="11" t="s">
        <v>1754</v>
      </c>
      <c r="I59" s="11" t="s">
        <v>1861</v>
      </c>
      <c r="J59" s="11" t="s">
        <v>1835</v>
      </c>
      <c r="K59" s="12">
        <f t="shared" si="6"/>
        <v>13.4735</v>
      </c>
      <c r="L59" s="12">
        <v>0</v>
      </c>
      <c r="M59" s="12">
        <v>13.4735</v>
      </c>
      <c r="N59" s="12">
        <v>0</v>
      </c>
      <c r="O59" s="12">
        <v>0</v>
      </c>
      <c r="P59" s="13" t="s">
        <v>1918</v>
      </c>
      <c r="Q59" s="13" t="s">
        <v>1922</v>
      </c>
      <c r="R59" s="13"/>
      <c r="S59" s="13">
        <v>43540</v>
      </c>
      <c r="T59" s="11" t="s">
        <v>1923</v>
      </c>
      <c r="U59" s="14">
        <v>16</v>
      </c>
      <c r="V59" s="76" t="s">
        <v>1755</v>
      </c>
      <c r="W59" s="101"/>
      <c r="X59" s="101"/>
      <c r="Y59" s="102"/>
      <c r="Z59" s="102"/>
      <c r="AA59" s="103"/>
    </row>
    <row r="60" spans="1:27" ht="150.75" hidden="1" thickTop="1" x14ac:dyDescent="0.25">
      <c r="A60" s="34">
        <v>52</v>
      </c>
      <c r="B60" s="11"/>
      <c r="C60" s="36">
        <v>345</v>
      </c>
      <c r="D60" s="37">
        <f>VLOOKUP(C60,[2]MŁK!$B$3:$AO$107,2,FALSE)</f>
        <v>107</v>
      </c>
      <c r="E60" s="11" t="s">
        <v>51</v>
      </c>
      <c r="F60" s="11" t="s">
        <v>387</v>
      </c>
      <c r="G60" s="11" t="s">
        <v>1747</v>
      </c>
      <c r="H60" s="11" t="s">
        <v>1758</v>
      </c>
      <c r="I60" s="11" t="s">
        <v>1862</v>
      </c>
      <c r="J60" s="11" t="s">
        <v>1835</v>
      </c>
      <c r="K60" s="12">
        <f t="shared" si="6"/>
        <v>19.3</v>
      </c>
      <c r="L60" s="12">
        <v>0</v>
      </c>
      <c r="M60" s="12">
        <v>19.3</v>
      </c>
      <c r="N60" s="12">
        <v>0</v>
      </c>
      <c r="O60" s="12">
        <v>0</v>
      </c>
      <c r="P60" s="13" t="s">
        <v>1918</v>
      </c>
      <c r="Q60" s="13" t="s">
        <v>1922</v>
      </c>
      <c r="R60" s="13"/>
      <c r="S60" s="13">
        <v>43540</v>
      </c>
      <c r="T60" s="11" t="s">
        <v>1924</v>
      </c>
      <c r="U60" s="14">
        <v>20</v>
      </c>
      <c r="V60" s="76" t="s">
        <v>1759</v>
      </c>
      <c r="W60" s="101"/>
      <c r="X60" s="101"/>
      <c r="Y60" s="102"/>
      <c r="Z60" s="102"/>
      <c r="AA60" s="103"/>
    </row>
    <row r="61" spans="1:27" ht="150.75" hidden="1" thickTop="1" x14ac:dyDescent="0.25">
      <c r="A61" s="34">
        <v>53</v>
      </c>
      <c r="B61" s="11"/>
      <c r="C61" s="36">
        <v>340</v>
      </c>
      <c r="D61" s="37">
        <f>VLOOKUP(C61,[2]MŁK!$B$3:$AO$107,2,FALSE)</f>
        <v>103</v>
      </c>
      <c r="E61" s="11" t="s">
        <v>51</v>
      </c>
      <c r="F61" s="11" t="s">
        <v>387</v>
      </c>
      <c r="G61" s="11" t="s">
        <v>1747</v>
      </c>
      <c r="H61" s="11" t="s">
        <v>1748</v>
      </c>
      <c r="I61" s="11" t="s">
        <v>1859</v>
      </c>
      <c r="J61" s="11" t="s">
        <v>1835</v>
      </c>
      <c r="K61" s="12">
        <f t="shared" si="6"/>
        <v>23.3</v>
      </c>
      <c r="L61" s="12">
        <v>0</v>
      </c>
      <c r="M61" s="12">
        <v>23.3</v>
      </c>
      <c r="N61" s="12">
        <v>0</v>
      </c>
      <c r="O61" s="12">
        <v>0</v>
      </c>
      <c r="P61" s="13" t="s">
        <v>1918</v>
      </c>
      <c r="Q61" s="13" t="s">
        <v>1922</v>
      </c>
      <c r="R61" s="13"/>
      <c r="S61" s="13" t="s">
        <v>1925</v>
      </c>
      <c r="T61" s="11" t="s">
        <v>1926</v>
      </c>
      <c r="U61" s="14" t="s">
        <v>1927</v>
      </c>
      <c r="V61" s="76" t="s">
        <v>1749</v>
      </c>
      <c r="W61" s="101"/>
      <c r="X61" s="101"/>
      <c r="Y61" s="102"/>
      <c r="Z61" s="102"/>
      <c r="AA61" s="103"/>
    </row>
    <row r="62" spans="1:27" ht="150.75" hidden="1" thickTop="1" x14ac:dyDescent="0.25">
      <c r="A62" s="34">
        <v>54</v>
      </c>
      <c r="B62" s="11"/>
      <c r="C62" s="36">
        <v>346</v>
      </c>
      <c r="D62" s="37">
        <f>VLOOKUP(C62,[2]MŁK!$B$3:$AO$107,2,FALSE)</f>
        <v>108</v>
      </c>
      <c r="E62" s="11" t="s">
        <v>51</v>
      </c>
      <c r="F62" s="11" t="s">
        <v>387</v>
      </c>
      <c r="G62" s="11" t="s">
        <v>1747</v>
      </c>
      <c r="H62" s="11" t="s">
        <v>1760</v>
      </c>
      <c r="I62" s="11" t="s">
        <v>1865</v>
      </c>
      <c r="J62" s="11" t="s">
        <v>1835</v>
      </c>
      <c r="K62" s="12">
        <f t="shared" si="6"/>
        <v>25.1</v>
      </c>
      <c r="L62" s="12">
        <v>0</v>
      </c>
      <c r="M62" s="12">
        <v>25.1</v>
      </c>
      <c r="N62" s="12">
        <v>0</v>
      </c>
      <c r="O62" s="12">
        <v>0</v>
      </c>
      <c r="P62" s="13" t="s">
        <v>1918</v>
      </c>
      <c r="Q62" s="13" t="s">
        <v>1922</v>
      </c>
      <c r="R62" s="13"/>
      <c r="S62" s="13" t="s">
        <v>1925</v>
      </c>
      <c r="T62" s="11" t="s">
        <v>1930</v>
      </c>
      <c r="U62" s="14" t="s">
        <v>1439</v>
      </c>
      <c r="V62" s="76" t="s">
        <v>1761</v>
      </c>
      <c r="W62" s="101"/>
      <c r="X62" s="101"/>
      <c r="Y62" s="102"/>
      <c r="Z62" s="102"/>
      <c r="AA62" s="103"/>
    </row>
    <row r="63" spans="1:27" ht="150.75" hidden="1" thickTop="1" x14ac:dyDescent="0.25">
      <c r="A63" s="34">
        <v>55</v>
      </c>
      <c r="B63" s="11"/>
      <c r="C63" s="36">
        <v>342</v>
      </c>
      <c r="D63" s="37">
        <f>VLOOKUP(C63,[2]MŁK!$B$3:$AO$107,2,FALSE)</f>
        <v>105</v>
      </c>
      <c r="E63" s="11" t="s">
        <v>51</v>
      </c>
      <c r="F63" s="11" t="s">
        <v>387</v>
      </c>
      <c r="G63" s="11" t="s">
        <v>1747</v>
      </c>
      <c r="H63" s="11" t="s">
        <v>1752</v>
      </c>
      <c r="I63" s="11" t="s">
        <v>1860</v>
      </c>
      <c r="J63" s="11" t="s">
        <v>1835</v>
      </c>
      <c r="K63" s="12">
        <f t="shared" si="6"/>
        <v>14.7</v>
      </c>
      <c r="L63" s="12">
        <v>0</v>
      </c>
      <c r="M63" s="12">
        <v>14.7</v>
      </c>
      <c r="N63" s="12">
        <v>0</v>
      </c>
      <c r="O63" s="12">
        <v>0</v>
      </c>
      <c r="P63" s="13" t="s">
        <v>1918</v>
      </c>
      <c r="Q63" s="13" t="s">
        <v>1920</v>
      </c>
      <c r="R63" s="13"/>
      <c r="S63" s="13">
        <v>43540</v>
      </c>
      <c r="T63" s="11" t="s">
        <v>1921</v>
      </c>
      <c r="U63" s="14">
        <v>14</v>
      </c>
      <c r="V63" s="76" t="s">
        <v>1753</v>
      </c>
      <c r="W63" s="101"/>
      <c r="X63" s="101"/>
      <c r="Y63" s="102"/>
      <c r="Z63" s="102"/>
      <c r="AA63" s="103"/>
    </row>
    <row r="64" spans="1:27" ht="45.75" hidden="1" thickTop="1" x14ac:dyDescent="0.25">
      <c r="A64" s="34">
        <v>56</v>
      </c>
      <c r="B64" s="35">
        <v>277</v>
      </c>
      <c r="C64" s="36">
        <v>8</v>
      </c>
      <c r="D64" s="37">
        <v>0</v>
      </c>
      <c r="E64" s="11" t="s">
        <v>51</v>
      </c>
      <c r="F64" s="11" t="s">
        <v>67</v>
      </c>
      <c r="G64" s="11" t="s">
        <v>68</v>
      </c>
      <c r="H64" s="11" t="s">
        <v>69</v>
      </c>
      <c r="I64" s="11" t="s">
        <v>963</v>
      </c>
      <c r="J64" s="11" t="s">
        <v>1836</v>
      </c>
      <c r="K64" s="12">
        <f t="shared" si="6"/>
        <v>5.4809999999999999</v>
      </c>
      <c r="L64" s="12">
        <v>0</v>
      </c>
      <c r="M64" s="12">
        <v>0</v>
      </c>
      <c r="N64" s="12">
        <v>5.4809999999999999</v>
      </c>
      <c r="O64" s="12">
        <v>0</v>
      </c>
      <c r="P64" s="13">
        <v>38659</v>
      </c>
      <c r="Q64" s="13">
        <v>38684</v>
      </c>
      <c r="R64" s="13">
        <v>39260</v>
      </c>
      <c r="S64" s="13"/>
      <c r="T64" s="11"/>
      <c r="U64" s="14" t="s">
        <v>1388</v>
      </c>
      <c r="V64" s="76" t="s">
        <v>1144</v>
      </c>
      <c r="W64" s="101"/>
      <c r="X64" s="101"/>
      <c r="Y64" s="102"/>
      <c r="Z64" s="102"/>
      <c r="AA64" s="103"/>
    </row>
    <row r="65" spans="1:27" ht="75.75" hidden="1" thickTop="1" x14ac:dyDescent="0.25">
      <c r="A65" s="34">
        <v>57</v>
      </c>
      <c r="B65" s="35">
        <v>281</v>
      </c>
      <c r="C65" s="36">
        <v>5</v>
      </c>
      <c r="D65" s="37">
        <v>0</v>
      </c>
      <c r="E65" s="11" t="s">
        <v>51</v>
      </c>
      <c r="F65" s="11" t="s">
        <v>54</v>
      </c>
      <c r="G65" s="11" t="s">
        <v>72</v>
      </c>
      <c r="H65" s="11" t="s">
        <v>73</v>
      </c>
      <c r="I65" s="11" t="s">
        <v>970</v>
      </c>
      <c r="J65" s="11" t="s">
        <v>1836</v>
      </c>
      <c r="K65" s="12">
        <f t="shared" si="6"/>
        <v>1.0629999999999999</v>
      </c>
      <c r="L65" s="12">
        <v>0</v>
      </c>
      <c r="M65" s="12">
        <v>0</v>
      </c>
      <c r="N65" s="12">
        <v>1.0629999999999999</v>
      </c>
      <c r="O65" s="12">
        <v>0</v>
      </c>
      <c r="P65" s="13">
        <v>38989</v>
      </c>
      <c r="Q65" s="13">
        <v>39013</v>
      </c>
      <c r="R65" s="13">
        <v>39398</v>
      </c>
      <c r="S65" s="13"/>
      <c r="T65" s="11"/>
      <c r="U65" s="14" t="e">
        <v>#N/A</v>
      </c>
      <c r="V65" s="76" t="s">
        <v>1149</v>
      </c>
      <c r="W65" s="101"/>
      <c r="X65" s="101"/>
      <c r="Y65" s="102"/>
      <c r="Z65" s="102"/>
      <c r="AA65" s="103"/>
    </row>
    <row r="66" spans="1:27" ht="60.75" hidden="1" thickTop="1" x14ac:dyDescent="0.25">
      <c r="A66" s="34">
        <v>58</v>
      </c>
      <c r="B66" s="38">
        <v>260</v>
      </c>
      <c r="C66" s="36">
        <v>9</v>
      </c>
      <c r="D66" s="37">
        <v>0</v>
      </c>
      <c r="E66" s="11" t="s">
        <v>51</v>
      </c>
      <c r="F66" s="11" t="s">
        <v>57</v>
      </c>
      <c r="G66" s="11" t="s">
        <v>58</v>
      </c>
      <c r="H66" s="11" t="s">
        <v>65</v>
      </c>
      <c r="I66" s="11" t="s">
        <v>950</v>
      </c>
      <c r="J66" s="11" t="s">
        <v>1836</v>
      </c>
      <c r="K66" s="12">
        <f t="shared" si="6"/>
        <v>0</v>
      </c>
      <c r="L66" s="12">
        <v>0</v>
      </c>
      <c r="M66" s="12">
        <v>0</v>
      </c>
      <c r="N66" s="12">
        <v>0</v>
      </c>
      <c r="O66" s="12">
        <v>0</v>
      </c>
      <c r="P66" s="13">
        <v>39209</v>
      </c>
      <c r="Q66" s="13">
        <v>39217</v>
      </c>
      <c r="R66" s="13">
        <v>39422</v>
      </c>
      <c r="S66" s="13"/>
      <c r="T66" s="11" t="s">
        <v>66</v>
      </c>
      <c r="U66" s="14" t="s">
        <v>1395</v>
      </c>
      <c r="V66" s="76" t="s">
        <v>1150</v>
      </c>
      <c r="W66" s="101"/>
      <c r="X66" s="101"/>
      <c r="Y66" s="102"/>
      <c r="Z66" s="102"/>
      <c r="AA66" s="103"/>
    </row>
    <row r="67" spans="1:27" ht="45.75" hidden="1" thickTop="1" x14ac:dyDescent="0.25">
      <c r="A67" s="34">
        <v>59</v>
      </c>
      <c r="B67" s="38">
        <v>278</v>
      </c>
      <c r="C67" s="36">
        <v>6</v>
      </c>
      <c r="D67" s="37">
        <v>0</v>
      </c>
      <c r="E67" s="11" t="s">
        <v>51</v>
      </c>
      <c r="F67" s="11" t="s">
        <v>54</v>
      </c>
      <c r="G67" s="11" t="s">
        <v>70</v>
      </c>
      <c r="H67" s="11" t="s">
        <v>964</v>
      </c>
      <c r="I67" s="11" t="s">
        <v>965</v>
      </c>
      <c r="J67" s="11" t="s">
        <v>1836</v>
      </c>
      <c r="K67" s="12">
        <f t="shared" si="6"/>
        <v>4.05</v>
      </c>
      <c r="L67" s="12">
        <v>0</v>
      </c>
      <c r="M67" s="12">
        <v>0</v>
      </c>
      <c r="N67" s="12">
        <v>4.05</v>
      </c>
      <c r="O67" s="12">
        <v>0</v>
      </c>
      <c r="P67" s="13">
        <v>39209</v>
      </c>
      <c r="Q67" s="13">
        <v>39217</v>
      </c>
      <c r="R67" s="13">
        <v>39428</v>
      </c>
      <c r="S67" s="13"/>
      <c r="T67" s="11" t="s">
        <v>71</v>
      </c>
      <c r="U67" s="14" t="s">
        <v>47</v>
      </c>
      <c r="V67" s="76" t="s">
        <v>1151</v>
      </c>
      <c r="W67" s="101"/>
      <c r="X67" s="101"/>
      <c r="Y67" s="102"/>
      <c r="Z67" s="102"/>
      <c r="AA67" s="103"/>
    </row>
    <row r="68" spans="1:27" ht="120.75" hidden="1" thickTop="1" x14ac:dyDescent="0.25">
      <c r="A68" s="34">
        <v>60</v>
      </c>
      <c r="B68" s="38">
        <v>246</v>
      </c>
      <c r="C68" s="36">
        <v>11</v>
      </c>
      <c r="D68" s="37">
        <v>0</v>
      </c>
      <c r="E68" s="11" t="s">
        <v>51</v>
      </c>
      <c r="F68" s="11" t="s">
        <v>60</v>
      </c>
      <c r="G68" s="11" t="s">
        <v>63</v>
      </c>
      <c r="H68" s="11" t="s">
        <v>64</v>
      </c>
      <c r="I68" s="11" t="s">
        <v>930</v>
      </c>
      <c r="J68" s="11" t="s">
        <v>1836</v>
      </c>
      <c r="K68" s="12">
        <f t="shared" si="6"/>
        <v>9.7100000000000009</v>
      </c>
      <c r="L68" s="12">
        <v>0</v>
      </c>
      <c r="M68" s="12">
        <v>0</v>
      </c>
      <c r="N68" s="12">
        <v>9.7100000000000009</v>
      </c>
      <c r="O68" s="12">
        <v>0</v>
      </c>
      <c r="P68" s="13">
        <v>39533</v>
      </c>
      <c r="Q68" s="13">
        <v>39539</v>
      </c>
      <c r="R68" s="13">
        <v>39751</v>
      </c>
      <c r="S68" s="13"/>
      <c r="T68" s="11" t="s">
        <v>931</v>
      </c>
      <c r="U68" s="14" t="s">
        <v>1408</v>
      </c>
      <c r="V68" s="76" t="s">
        <v>1160</v>
      </c>
      <c r="W68" s="101"/>
      <c r="X68" s="101"/>
      <c r="Y68" s="102"/>
      <c r="Z68" s="102"/>
      <c r="AA68" s="103"/>
    </row>
    <row r="69" spans="1:27" ht="135.75" hidden="1" thickTop="1" x14ac:dyDescent="0.25">
      <c r="A69" s="34">
        <v>61</v>
      </c>
      <c r="B69" s="35">
        <v>211</v>
      </c>
      <c r="C69" s="36">
        <v>12</v>
      </c>
      <c r="D69" s="37">
        <v>0</v>
      </c>
      <c r="E69" s="11" t="s">
        <v>51</v>
      </c>
      <c r="F69" s="11" t="s">
        <v>60</v>
      </c>
      <c r="G69" s="11" t="s">
        <v>61</v>
      </c>
      <c r="H69" s="11" t="s">
        <v>62</v>
      </c>
      <c r="I69" s="11" t="s">
        <v>887</v>
      </c>
      <c r="J69" s="11" t="s">
        <v>1836</v>
      </c>
      <c r="K69" s="12">
        <f t="shared" si="6"/>
        <v>36.396000000000001</v>
      </c>
      <c r="L69" s="12">
        <v>0</v>
      </c>
      <c r="M69" s="12">
        <v>0</v>
      </c>
      <c r="N69" s="12">
        <v>36.396000000000001</v>
      </c>
      <c r="O69" s="12">
        <v>0</v>
      </c>
      <c r="P69" s="13">
        <v>39581</v>
      </c>
      <c r="Q69" s="13">
        <v>39596</v>
      </c>
      <c r="R69" s="13">
        <v>40117</v>
      </c>
      <c r="S69" s="13"/>
      <c r="T69" s="11" t="s">
        <v>888</v>
      </c>
      <c r="U69" s="14" t="s">
        <v>1431</v>
      </c>
      <c r="V69" s="76" t="s">
        <v>1185</v>
      </c>
      <c r="W69" s="101"/>
      <c r="X69" s="101"/>
      <c r="Y69" s="102"/>
      <c r="Z69" s="102"/>
      <c r="AA69" s="103"/>
    </row>
    <row r="70" spans="1:27" ht="75.75" hidden="1" thickTop="1" x14ac:dyDescent="0.25">
      <c r="A70" s="34">
        <v>62</v>
      </c>
      <c r="B70" s="38">
        <v>187</v>
      </c>
      <c r="C70" s="36">
        <v>10</v>
      </c>
      <c r="D70" s="37">
        <v>0</v>
      </c>
      <c r="E70" s="11" t="s">
        <v>51</v>
      </c>
      <c r="F70" s="11" t="s">
        <v>57</v>
      </c>
      <c r="G70" s="11" t="s">
        <v>58</v>
      </c>
      <c r="H70" s="11" t="s">
        <v>59</v>
      </c>
      <c r="I70" s="11" t="s">
        <v>861</v>
      </c>
      <c r="J70" s="11" t="s">
        <v>1836</v>
      </c>
      <c r="K70" s="12">
        <f t="shared" si="6"/>
        <v>10.397</v>
      </c>
      <c r="L70" s="12">
        <v>0</v>
      </c>
      <c r="M70" s="12">
        <v>10.397</v>
      </c>
      <c r="N70" s="12">
        <v>0</v>
      </c>
      <c r="O70" s="12">
        <v>0</v>
      </c>
      <c r="P70" s="13">
        <v>39647</v>
      </c>
      <c r="Q70" s="13">
        <v>39668</v>
      </c>
      <c r="R70" s="13">
        <v>40165</v>
      </c>
      <c r="S70" s="13"/>
      <c r="T70" s="11" t="s">
        <v>618</v>
      </c>
      <c r="U70" s="14" t="s">
        <v>1436</v>
      </c>
      <c r="V70" s="76" t="s">
        <v>1160</v>
      </c>
      <c r="W70" s="101"/>
      <c r="X70" s="101"/>
      <c r="Y70" s="102"/>
      <c r="Z70" s="102"/>
      <c r="AA70" s="103"/>
    </row>
    <row r="71" spans="1:27" ht="75.75" hidden="1" thickTop="1" x14ac:dyDescent="0.25">
      <c r="A71" s="34">
        <v>63</v>
      </c>
      <c r="B71" s="38">
        <v>133</v>
      </c>
      <c r="C71" s="36">
        <v>176</v>
      </c>
      <c r="D71" s="37">
        <v>0</v>
      </c>
      <c r="E71" s="11" t="s">
        <v>51</v>
      </c>
      <c r="F71" s="11" t="s">
        <v>54</v>
      </c>
      <c r="G71" s="11" t="s">
        <v>55</v>
      </c>
      <c r="H71" s="11" t="s">
        <v>56</v>
      </c>
      <c r="I71" s="11" t="s">
        <v>808</v>
      </c>
      <c r="J71" s="11" t="s">
        <v>1836</v>
      </c>
      <c r="K71" s="12">
        <f t="shared" si="6"/>
        <v>12.516999999999999</v>
      </c>
      <c r="L71" s="12">
        <v>0</v>
      </c>
      <c r="M71" s="12">
        <v>0</v>
      </c>
      <c r="N71" s="12">
        <v>12.516999999999999</v>
      </c>
      <c r="O71" s="12">
        <v>0</v>
      </c>
      <c r="P71" s="13">
        <v>40030</v>
      </c>
      <c r="Q71" s="13">
        <v>40060</v>
      </c>
      <c r="R71" s="13">
        <v>40647</v>
      </c>
      <c r="S71" s="13"/>
      <c r="T71" s="11" t="s">
        <v>809</v>
      </c>
      <c r="U71" s="14" t="s">
        <v>1459</v>
      </c>
      <c r="V71" s="76">
        <v>1</v>
      </c>
      <c r="W71" s="101"/>
      <c r="X71" s="101"/>
      <c r="Y71" s="102"/>
      <c r="Z71" s="102"/>
      <c r="AA71" s="103"/>
    </row>
    <row r="72" spans="1:27" ht="90.75" hidden="1" thickTop="1" x14ac:dyDescent="0.25">
      <c r="A72" s="34">
        <v>64</v>
      </c>
      <c r="B72" s="38">
        <v>36</v>
      </c>
      <c r="C72" s="36">
        <v>254</v>
      </c>
      <c r="D72" s="37">
        <v>0</v>
      </c>
      <c r="E72" s="11" t="s">
        <v>51</v>
      </c>
      <c r="F72" s="11" t="s">
        <v>48</v>
      </c>
      <c r="G72" s="11" t="s">
        <v>49</v>
      </c>
      <c r="H72" s="11" t="s">
        <v>52</v>
      </c>
      <c r="I72" s="11" t="s">
        <v>725</v>
      </c>
      <c r="J72" s="11" t="s">
        <v>1836</v>
      </c>
      <c r="K72" s="12">
        <f t="shared" si="6"/>
        <v>34.448</v>
      </c>
      <c r="L72" s="12">
        <v>34.448</v>
      </c>
      <c r="M72" s="12">
        <v>0</v>
      </c>
      <c r="N72" s="12">
        <v>0</v>
      </c>
      <c r="O72" s="12">
        <v>0</v>
      </c>
      <c r="P72" s="13">
        <v>41367</v>
      </c>
      <c r="Q72" s="13">
        <v>41390</v>
      </c>
      <c r="R72" s="13">
        <v>41631</v>
      </c>
      <c r="S72" s="13"/>
      <c r="T72" s="11"/>
      <c r="U72" s="14" t="s">
        <v>1528</v>
      </c>
      <c r="V72" s="76" t="s">
        <v>1312</v>
      </c>
      <c r="W72" s="101"/>
      <c r="X72" s="101"/>
      <c r="Y72" s="102"/>
      <c r="Z72" s="102"/>
      <c r="AA72" s="103"/>
    </row>
    <row r="73" spans="1:27" ht="75.75" hidden="1" thickTop="1" x14ac:dyDescent="0.25">
      <c r="A73" s="34">
        <v>65</v>
      </c>
      <c r="B73" s="35">
        <v>8</v>
      </c>
      <c r="C73" s="36">
        <v>255</v>
      </c>
      <c r="D73" s="37">
        <v>0</v>
      </c>
      <c r="E73" s="11" t="s">
        <v>51</v>
      </c>
      <c r="F73" s="11" t="s">
        <v>48</v>
      </c>
      <c r="G73" s="11" t="s">
        <v>49</v>
      </c>
      <c r="H73" s="11" t="s">
        <v>50</v>
      </c>
      <c r="I73" s="11" t="s">
        <v>1616</v>
      </c>
      <c r="J73" s="11" t="s">
        <v>1836</v>
      </c>
      <c r="K73" s="12">
        <f t="shared" ref="K73:K136" si="7">SUM(L73:O73)</f>
        <v>29.502000000000002</v>
      </c>
      <c r="L73" s="12">
        <v>29.502000000000002</v>
      </c>
      <c r="M73" s="12">
        <v>0</v>
      </c>
      <c r="N73" s="12">
        <v>0</v>
      </c>
      <c r="O73" s="12">
        <v>0</v>
      </c>
      <c r="P73" s="13">
        <v>41367</v>
      </c>
      <c r="Q73" s="13">
        <v>41390</v>
      </c>
      <c r="R73" s="13" t="s">
        <v>1615</v>
      </c>
      <c r="S73" s="13"/>
      <c r="T73" s="11" t="s">
        <v>1614</v>
      </c>
      <c r="U73" s="14" t="s">
        <v>1527</v>
      </c>
      <c r="V73" s="76" t="s">
        <v>1311</v>
      </c>
      <c r="W73" s="101"/>
      <c r="X73" s="101"/>
      <c r="Y73" s="102"/>
      <c r="Z73" s="102"/>
      <c r="AA73" s="103"/>
    </row>
    <row r="74" spans="1:27" ht="75.75" hidden="1" thickTop="1" x14ac:dyDescent="0.25">
      <c r="A74" s="34">
        <v>66</v>
      </c>
      <c r="B74" s="38">
        <v>338</v>
      </c>
      <c r="C74" s="36">
        <v>289</v>
      </c>
      <c r="D74" s="37">
        <v>114</v>
      </c>
      <c r="E74" s="11" t="s">
        <v>51</v>
      </c>
      <c r="F74" s="11" t="s">
        <v>78</v>
      </c>
      <c r="G74" s="11" t="s">
        <v>79</v>
      </c>
      <c r="H74" s="11" t="s">
        <v>79</v>
      </c>
      <c r="I74" s="11" t="s">
        <v>1035</v>
      </c>
      <c r="J74" s="11" t="s">
        <v>1836</v>
      </c>
      <c r="K74" s="12">
        <f t="shared" si="7"/>
        <v>1.482</v>
      </c>
      <c r="L74" s="12">
        <v>0</v>
      </c>
      <c r="M74" s="12">
        <v>0</v>
      </c>
      <c r="N74" s="12">
        <v>1.482</v>
      </c>
      <c r="O74" s="12">
        <v>0</v>
      </c>
      <c r="P74" s="13">
        <v>41956</v>
      </c>
      <c r="Q74" s="13">
        <v>41956</v>
      </c>
      <c r="R74" s="13">
        <v>42545</v>
      </c>
      <c r="S74" s="13"/>
      <c r="T74" s="11" t="s">
        <v>640</v>
      </c>
      <c r="U74" s="14" t="e">
        <v>#N/A</v>
      </c>
      <c r="V74" s="77" t="s">
        <v>1342</v>
      </c>
      <c r="W74" s="101"/>
      <c r="X74" s="101"/>
      <c r="Y74" s="102"/>
      <c r="Z74" s="102"/>
      <c r="AA74" s="103"/>
    </row>
    <row r="75" spans="1:27" ht="60.75" hidden="1" thickTop="1" x14ac:dyDescent="0.25">
      <c r="A75" s="34">
        <v>67</v>
      </c>
      <c r="B75" s="35">
        <v>335</v>
      </c>
      <c r="C75" s="36">
        <v>0</v>
      </c>
      <c r="D75" s="37">
        <v>0</v>
      </c>
      <c r="E75" s="11" t="s">
        <v>51</v>
      </c>
      <c r="F75" s="11" t="s">
        <v>57</v>
      </c>
      <c r="G75" s="11" t="s">
        <v>76</v>
      </c>
      <c r="H75" s="11" t="s">
        <v>76</v>
      </c>
      <c r="I75" s="11" t="s">
        <v>1034</v>
      </c>
      <c r="J75" s="11" t="s">
        <v>1836</v>
      </c>
      <c r="K75" s="12">
        <f t="shared" si="7"/>
        <v>12.497</v>
      </c>
      <c r="L75" s="12">
        <v>0</v>
      </c>
      <c r="M75" s="12">
        <v>11.164</v>
      </c>
      <c r="N75" s="12">
        <v>1.333</v>
      </c>
      <c r="O75" s="12">
        <v>0</v>
      </c>
      <c r="P75" s="13" t="e">
        <v>#N/A</v>
      </c>
      <c r="Q75" s="13" t="e">
        <v>#N/A</v>
      </c>
      <c r="R75" s="13">
        <v>38670</v>
      </c>
      <c r="S75" s="13"/>
      <c r="T75" s="11" t="s">
        <v>77</v>
      </c>
      <c r="U75" s="14" t="e">
        <v>#N/A</v>
      </c>
      <c r="V75" s="76" t="e">
        <v>#N/A</v>
      </c>
      <c r="W75" s="101"/>
      <c r="X75" s="101"/>
      <c r="Y75" s="102"/>
      <c r="Z75" s="102"/>
      <c r="AA75" s="103"/>
    </row>
    <row r="76" spans="1:27" ht="45.75" hidden="1" thickTop="1" x14ac:dyDescent="0.25">
      <c r="A76" s="34">
        <v>68</v>
      </c>
      <c r="B76" s="38">
        <v>334</v>
      </c>
      <c r="C76" s="36">
        <v>0</v>
      </c>
      <c r="D76" s="37">
        <v>0</v>
      </c>
      <c r="E76" s="11" t="s">
        <v>51</v>
      </c>
      <c r="F76" s="11" t="s">
        <v>67</v>
      </c>
      <c r="G76" s="11" t="s">
        <v>74</v>
      </c>
      <c r="H76" s="11" t="s">
        <v>74</v>
      </c>
      <c r="I76" s="11" t="s">
        <v>1033</v>
      </c>
      <c r="J76" s="11" t="s">
        <v>1836</v>
      </c>
      <c r="K76" s="12">
        <f t="shared" si="7"/>
        <v>5.7270000000000003</v>
      </c>
      <c r="L76" s="12">
        <v>0</v>
      </c>
      <c r="M76" s="12">
        <v>0</v>
      </c>
      <c r="N76" s="12">
        <v>5.7270000000000003</v>
      </c>
      <c r="O76" s="12">
        <v>0</v>
      </c>
      <c r="P76" s="13" t="e">
        <v>#N/A</v>
      </c>
      <c r="Q76" s="13" t="e">
        <v>#N/A</v>
      </c>
      <c r="R76" s="13">
        <v>38911</v>
      </c>
      <c r="S76" s="13"/>
      <c r="T76" s="11" t="s">
        <v>75</v>
      </c>
      <c r="U76" s="14" t="e">
        <v>#N/A</v>
      </c>
      <c r="V76" s="76" t="e">
        <v>#N/A</v>
      </c>
      <c r="W76" s="101"/>
      <c r="X76" s="101"/>
      <c r="Y76" s="102"/>
      <c r="Z76" s="102"/>
      <c r="AA76" s="103"/>
    </row>
    <row r="77" spans="1:27" ht="75.75" hidden="1" thickTop="1" x14ac:dyDescent="0.25">
      <c r="A77" s="34">
        <v>69</v>
      </c>
      <c r="B77" s="35">
        <v>109</v>
      </c>
      <c r="C77" s="36" t="s">
        <v>793</v>
      </c>
      <c r="D77" s="37">
        <v>0</v>
      </c>
      <c r="E77" s="11" t="s">
        <v>51</v>
      </c>
      <c r="F77" s="11" t="s">
        <v>48</v>
      </c>
      <c r="G77" s="11" t="s">
        <v>53</v>
      </c>
      <c r="H77" s="11" t="s">
        <v>1629</v>
      </c>
      <c r="I77" s="11" t="s">
        <v>792</v>
      </c>
      <c r="J77" s="11" t="s">
        <v>1836</v>
      </c>
      <c r="K77" s="12">
        <f t="shared" si="7"/>
        <v>64.210999999999999</v>
      </c>
      <c r="L77" s="12">
        <v>62.4</v>
      </c>
      <c r="M77" s="12">
        <v>0</v>
      </c>
      <c r="N77" s="12">
        <v>1.8110000000000002</v>
      </c>
      <c r="O77" s="12">
        <v>0</v>
      </c>
      <c r="P77" s="13" t="e">
        <v>#N/A</v>
      </c>
      <c r="Q77" s="13" t="e">
        <v>#N/A</v>
      </c>
      <c r="R77" s="13" t="s">
        <v>1837</v>
      </c>
      <c r="S77" s="13"/>
      <c r="T77" s="11" t="s">
        <v>1630</v>
      </c>
      <c r="U77" s="14" t="e">
        <v>#N/A</v>
      </c>
      <c r="V77" s="76" t="e">
        <v>#N/A</v>
      </c>
      <c r="W77" s="101"/>
      <c r="X77" s="101"/>
      <c r="Y77" s="102"/>
      <c r="Z77" s="102"/>
      <c r="AA77" s="103"/>
    </row>
    <row r="78" spans="1:27" ht="75.75" hidden="1" thickTop="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f t="shared" si="7"/>
        <v>11.9</v>
      </c>
      <c r="L78" s="12">
        <f>VLOOKUP(D78,[1]owssvr!$A$3:$AR$381,16,FALSE)</f>
        <v>0</v>
      </c>
      <c r="M78" s="12">
        <f>VLOOKUP(D78,[1]owssvr!$A$3:$AR$381,18,FALSE)</f>
        <v>0</v>
      </c>
      <c r="N78" s="12">
        <f>VLOOKUP(D78,[1]owssvr!$A$3:$AR$381,20,FALSE)</f>
        <v>11.9</v>
      </c>
      <c r="O78" s="12">
        <f>VLOOKUP(D78,[1]owssvr!$A$3:$AR$381,22,FALSE)</f>
        <v>0</v>
      </c>
      <c r="P78" s="13">
        <f>VLOOKUP(D78,[1]owssvr!$A$3:$AR$381,24,FALSE)</f>
        <v>0</v>
      </c>
      <c r="Q78" s="13">
        <f>VLOOKUP(D78,[1]owssvr!$A$3:$AR$381,25,FALSE)</f>
        <v>0</v>
      </c>
      <c r="R78" s="13"/>
      <c r="S78" s="13">
        <f>VLOOKUP(D78,[1]owssvr!$A$3:$AR$381,28,FALSE)</f>
        <v>0</v>
      </c>
      <c r="T78" s="11"/>
      <c r="U78" s="14" t="str">
        <f>VLOOKUP(D78,[1]owssvr!$A$3:$AL$381,38,FALSE)</f>
        <v>mosty - 8 szt.,  wiadukty - 6 szt., konstrukcje oporowe - 1 szt., estakady - 1szt., przejścia dla zwierząt - 9szt., tunele - 0szt., pozostałe - 0szt.</v>
      </c>
      <c r="V78" s="76"/>
      <c r="W78" s="101"/>
      <c r="X78" s="101"/>
      <c r="Y78" s="102"/>
      <c r="Z78" s="102"/>
      <c r="AA78" s="103"/>
    </row>
    <row r="79" spans="1:27" ht="30.75" hidden="1" thickTop="1"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f t="shared" si="7"/>
        <v>15</v>
      </c>
      <c r="L79" s="12">
        <f>VLOOKUP(D79,[1]owssvr!$A$3:$AR$381,16,FALSE)</f>
        <v>0</v>
      </c>
      <c r="M79" s="12">
        <f>VLOOKUP(D79,[1]owssvr!$A$3:$AR$381,18,FALSE)</f>
        <v>0</v>
      </c>
      <c r="N79" s="12">
        <v>15</v>
      </c>
      <c r="O79" s="12">
        <f>VLOOKUP(D79,[1]owssvr!$A$3:$AR$381,22,FALSE)</f>
        <v>0</v>
      </c>
      <c r="P79" s="13">
        <f>VLOOKUP(D79,[1]owssvr!$A$3:$AR$381,24,FALSE)</f>
        <v>0</v>
      </c>
      <c r="Q79" s="13">
        <f>VLOOKUP(D79,[1]owssvr!$A$3:$AR$381,25,FALSE)</f>
        <v>0</v>
      </c>
      <c r="R79" s="13"/>
      <c r="S79" s="13">
        <f>VLOOKUP(D79,[1]owssvr!$A$3:$AR$381,28,FALSE)</f>
        <v>45380</v>
      </c>
      <c r="T79" s="11"/>
      <c r="U79" s="14" t="str">
        <f>VLOOKUP(D79,[1]owssvr!$A$3:$AL$381,38,FALSE)</f>
        <v>brak danych - etap STEŚ - analizowane są III warianty trasy</v>
      </c>
      <c r="V79" s="76"/>
      <c r="W79" s="101"/>
      <c r="X79" s="101"/>
      <c r="Y79" s="102"/>
      <c r="Z79" s="102"/>
      <c r="AA79" s="103"/>
    </row>
    <row r="80" spans="1:27" ht="120.75" hidden="1" thickTop="1"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f t="shared" si="7"/>
        <v>15.61</v>
      </c>
      <c r="L80" s="12">
        <f>VLOOKUP(D80,[1]owssvr!$A$3:$AR$381,16,FALSE)</f>
        <v>0</v>
      </c>
      <c r="M80" s="12">
        <f>VLOOKUP(D80,[1]owssvr!$A$3:$AR$381,18,FALSE)</f>
        <v>15.61</v>
      </c>
      <c r="N80" s="12">
        <f>VLOOKUP(D80,[1]owssvr!$A$3:$AR$381,20,FALSE)</f>
        <v>0</v>
      </c>
      <c r="O80" s="12">
        <f>VLOOKUP(D80,[1]owssvr!$A$3:$AR$381,22,FALSE)</f>
        <v>0</v>
      </c>
      <c r="P80" s="13">
        <f>VLOOKUP(D80,[1]owssvr!$A$3:$AR$381,24,FALSE)</f>
        <v>0</v>
      </c>
      <c r="Q80" s="13">
        <f>VLOOKUP(D80,[1]owssvr!$A$3:$AR$381,25,FALSE)</f>
        <v>0</v>
      </c>
      <c r="R80" s="13"/>
      <c r="S80" s="13">
        <f>VLOOKUP(D80,[1]owssvr!$A$3:$AR$381,28,FALSE)</f>
        <v>44393</v>
      </c>
      <c r="T80" s="11"/>
      <c r="U80" s="14" t="str">
        <f>VLOOKUP(D80,[1]owssvr!$A$3:$AL$381,38,FALSE)</f>
        <v>mosty - 3szt., estakady - 3szt., przejścia dla zwierząt - 17szt., wiadukty - 13szt., tunele - 0szt. , pozostałe</v>
      </c>
      <c r="V80" s="76"/>
      <c r="W80" s="101"/>
      <c r="X80" s="101"/>
      <c r="Y80" s="102"/>
      <c r="Z80" s="102"/>
      <c r="AA80" s="103"/>
    </row>
    <row r="81" spans="1:27" ht="120.75" hidden="1" thickTop="1"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f t="shared" si="7"/>
        <v>22.849999999999998</v>
      </c>
      <c r="L81" s="12">
        <f>VLOOKUP(D81,[1]owssvr!$A$3:$AR$381,16,FALSE)</f>
        <v>0</v>
      </c>
      <c r="M81" s="12">
        <f>VLOOKUP(D81,[1]owssvr!$A$3:$AR$381,18,FALSE)</f>
        <v>16.079999999999998</v>
      </c>
      <c r="N81" s="12">
        <f>VLOOKUP(D81,[1]owssvr!$A$3:$AR$381,20,FALSE)</f>
        <v>6.77</v>
      </c>
      <c r="O81" s="12">
        <f>VLOOKUP(D81,[1]owssvr!$A$3:$AR$381,22,FALSE)</f>
        <v>0</v>
      </c>
      <c r="P81" s="13">
        <f>VLOOKUP(D81,[1]owssvr!$A$3:$AR$381,24,FALSE)</f>
        <v>0</v>
      </c>
      <c r="Q81" s="13">
        <f>VLOOKUP(D81,[1]owssvr!$A$3:$AR$381,25,FALSE)</f>
        <v>0</v>
      </c>
      <c r="R81" s="13"/>
      <c r="S81" s="13" t="str">
        <f>VLOOKUP(D81,[1]owssvr!$A$3:$AR$381,28,FALSE)</f>
        <v>2021-07-16</v>
      </c>
      <c r="T81" s="11"/>
      <c r="U81" s="14" t="str">
        <f>VLOOKUP(D81,[1]owssvr!$A$3:$AL$381,38,FALSE)</f>
        <v>mosty - 1szt., estakady - 4szt., przejścia dla zwierząt - 27szt. , wiadukty - 25szt., tunele - 0szt., pozostałe</v>
      </c>
      <c r="V81" s="76"/>
      <c r="W81" s="101"/>
      <c r="X81" s="101"/>
      <c r="Y81" s="102"/>
      <c r="Z81" s="102"/>
      <c r="AA81" s="103"/>
    </row>
    <row r="82" spans="1:27" ht="105.75" hidden="1" thickTop="1"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f t="shared" si="7"/>
        <v>16.021999999999998</v>
      </c>
      <c r="L82" s="12">
        <f>VLOOKUP(D82,[1]owssvr!$A$3:$AR$381,16,FALSE)</f>
        <v>0</v>
      </c>
      <c r="M82" s="12">
        <f>VLOOKUP(D82,[1]owssvr!$A$3:$AR$381,18,FALSE)</f>
        <v>16.021999999999998</v>
      </c>
      <c r="N82" s="12">
        <f>VLOOKUP(D82,[1]owssvr!$A$3:$AR$381,20,FALSE)</f>
        <v>0</v>
      </c>
      <c r="O82" s="12">
        <f>VLOOKUP(D82,[1]owssvr!$A$3:$AR$381,22,FALSE)</f>
        <v>0</v>
      </c>
      <c r="P82" s="13">
        <f>VLOOKUP(D82,[1]owssvr!$A$3:$AR$381,24,FALSE)</f>
        <v>0</v>
      </c>
      <c r="Q82" s="13">
        <f>VLOOKUP(D82,[1]owssvr!$A$3:$AR$381,25,FALSE)</f>
        <v>0</v>
      </c>
      <c r="R82" s="13"/>
      <c r="S82" s="13">
        <f>VLOOKUP(D82,[1]owssvr!$A$3:$AR$381,28,FALSE)</f>
        <v>44406</v>
      </c>
      <c r="T82" s="11"/>
      <c r="U82" s="14" t="str">
        <f>VLOOKUP(D82,[1]owssvr!$A$3:$AL$381,38,FALSE)</f>
        <v>mosty - 0 , estakady - 1, przejścia dla zwierząt - 15, wiadukty - 7, tunele - 0, pozostałe - 1</v>
      </c>
      <c r="V82" s="76"/>
      <c r="W82" s="101"/>
      <c r="X82" s="101"/>
      <c r="Y82" s="102"/>
      <c r="Z82" s="102"/>
      <c r="AA82" s="103"/>
    </row>
    <row r="83" spans="1:27" ht="105.75" hidden="1" thickTop="1"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f t="shared" si="7"/>
        <v>13.151999999999999</v>
      </c>
      <c r="L83" s="12">
        <f>VLOOKUP(D83,[1]owssvr!$A$3:$AR$381,16,FALSE)</f>
        <v>0</v>
      </c>
      <c r="M83" s="12">
        <f>VLOOKUP(D83,[1]owssvr!$A$3:$AR$381,18,FALSE)</f>
        <v>13.151999999999999</v>
      </c>
      <c r="N83" s="12">
        <f>VLOOKUP(D83,[1]owssvr!$A$3:$AR$381,20,FALSE)</f>
        <v>0</v>
      </c>
      <c r="O83" s="12">
        <f>VLOOKUP(D83,[1]owssvr!$A$3:$AR$381,22,FALSE)</f>
        <v>0</v>
      </c>
      <c r="P83" s="13">
        <f>VLOOKUP(D83,[1]owssvr!$A$3:$AR$381,24,FALSE)</f>
        <v>0</v>
      </c>
      <c r="Q83" s="13">
        <f>VLOOKUP(D83,[1]owssvr!$A$3:$AR$381,25,FALSE)</f>
        <v>0</v>
      </c>
      <c r="R83" s="13"/>
      <c r="S83" s="13">
        <f>VLOOKUP(D83,[1]owssvr!$A$3:$AR$381,28,FALSE)</f>
        <v>44406</v>
      </c>
      <c r="T83" s="11"/>
      <c r="U83" s="14" t="str">
        <f>VLOOKUP(D83,[1]owssvr!$A$3:$AL$381,38,FALSE)</f>
        <v>mosty - 2 , estakady - 0, przejścia dla zwierząt - 7, wiadukty - 6, tunele - 0, pozostałe - 0</v>
      </c>
      <c r="V83" s="76"/>
      <c r="W83" s="101"/>
      <c r="X83" s="101"/>
      <c r="Y83" s="102"/>
      <c r="Z83" s="102"/>
      <c r="AA83" s="103"/>
    </row>
    <row r="84" spans="1:27" ht="90.75" hidden="1" thickTop="1"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f t="shared" si="7"/>
        <v>10.88</v>
      </c>
      <c r="L84" s="12">
        <f>VLOOKUP(D84,[1]owssvr!$A$3:$AR$381,16,FALSE)</f>
        <v>0</v>
      </c>
      <c r="M84" s="12">
        <f>VLOOKUP(D84,[1]owssvr!$A$3:$AR$381,18,FALSE)</f>
        <v>10.88</v>
      </c>
      <c r="N84" s="12">
        <f>VLOOKUP(D84,[1]owssvr!$A$3:$AR$381,20,FALSE)</f>
        <v>0</v>
      </c>
      <c r="O84" s="12">
        <f>VLOOKUP(D84,[1]owssvr!$A$3:$AR$381,22,FALSE)</f>
        <v>0</v>
      </c>
      <c r="P84" s="13">
        <f>VLOOKUP(D84,[1]owssvr!$A$3:$AR$381,24,FALSE)</f>
        <v>0</v>
      </c>
      <c r="Q84" s="13">
        <f>VLOOKUP(D84,[1]owssvr!$A$3:$AR$381,25,FALSE)</f>
        <v>0</v>
      </c>
      <c r="R84" s="13"/>
      <c r="S84" s="13">
        <f>VLOOKUP(D84,[1]owssvr!$A$3:$AR$381,28,FALSE)</f>
        <v>44406</v>
      </c>
      <c r="T84" s="11"/>
      <c r="U84" s="14" t="str">
        <f>VLOOKUP(D84,[1]owssvr!$A$3:$AL$381,38,FALSE)</f>
        <v>mosty - 9 , estakady - 0, przejścia dla zwierząt - 5, wiadukty - 12, tunele - 0, pozostałe - 0</v>
      </c>
      <c r="V84" s="76"/>
      <c r="W84" s="101"/>
      <c r="X84" s="101"/>
      <c r="Y84" s="102"/>
      <c r="Z84" s="102"/>
      <c r="AA84" s="103"/>
    </row>
    <row r="85" spans="1:27" ht="120.75" hidden="1" thickTop="1"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f t="shared" si="7"/>
        <v>17.439</v>
      </c>
      <c r="L85" s="12">
        <f>VLOOKUP(D85,[1]owssvr!$A$3:$AR$381,16,FALSE)</f>
        <v>0</v>
      </c>
      <c r="M85" s="12">
        <f>VLOOKUP(D85,[1]owssvr!$A$3:$AR$381,18,FALSE)</f>
        <v>17.439</v>
      </c>
      <c r="N85" s="12">
        <f>VLOOKUP(D85,[1]owssvr!$A$3:$AR$381,20,FALSE)</f>
        <v>0</v>
      </c>
      <c r="O85" s="12">
        <f>VLOOKUP(D85,[1]owssvr!$A$3:$AR$381,22,FALSE)</f>
        <v>0</v>
      </c>
      <c r="P85" s="13">
        <f>VLOOKUP(D85,[1]owssvr!$A$3:$AR$381,24,FALSE)</f>
        <v>0</v>
      </c>
      <c r="Q85" s="13">
        <f>VLOOKUP(D85,[1]owssvr!$A$3:$AR$381,25,FALSE)</f>
        <v>0</v>
      </c>
      <c r="R85" s="13"/>
      <c r="S85" s="13">
        <f>VLOOKUP(D85,[1]owssvr!$A$3:$AR$381,28,FALSE)</f>
        <v>44362</v>
      </c>
      <c r="T85" s="11"/>
      <c r="U85" s="14" t="str">
        <f>VLOOKUP(D85,[1]owssvr!$A$3:$AL$381,38,FALSE)</f>
        <v>mosty - 2 szt.,  estakady - 2 szt.,wiadukty - 4 szt., przejścia dla zwierząt małych - 13szt., tunele - 4 szt.,</v>
      </c>
      <c r="V85" s="76"/>
      <c r="W85" s="101"/>
      <c r="X85" s="101"/>
      <c r="Y85" s="102"/>
      <c r="Z85" s="102"/>
      <c r="AA85" s="103"/>
    </row>
    <row r="86" spans="1:27" ht="120.75" hidden="1" thickTop="1"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f t="shared" si="7"/>
        <v>15.003</v>
      </c>
      <c r="L86" s="12">
        <f>VLOOKUP(D86,[1]owssvr!$A$3:$AR$381,16,FALSE)</f>
        <v>0</v>
      </c>
      <c r="M86" s="12">
        <f>VLOOKUP(D86,[1]owssvr!$A$3:$AR$381,18,FALSE)</f>
        <v>15.003</v>
      </c>
      <c r="N86" s="12">
        <f>VLOOKUP(D86,[1]owssvr!$A$3:$AR$381,20,FALSE)</f>
        <v>0</v>
      </c>
      <c r="O86" s="12">
        <f>VLOOKUP(D86,[1]owssvr!$A$3:$AR$381,22,FALSE)</f>
        <v>0</v>
      </c>
      <c r="P86" s="13">
        <f>VLOOKUP(D86,[1]owssvr!$A$3:$AR$381,24,FALSE)</f>
        <v>0</v>
      </c>
      <c r="Q86" s="13">
        <f>VLOOKUP(D86,[1]owssvr!$A$3:$AR$381,25,FALSE)</f>
        <v>0</v>
      </c>
      <c r="R86" s="13"/>
      <c r="S86" s="13">
        <f>VLOOKUP(D86,[1]owssvr!$A$3:$AR$381,28,FALSE)</f>
        <v>44362</v>
      </c>
      <c r="T86" s="11"/>
      <c r="U86" s="14" t="str">
        <f>VLOOKUP(D86,[1]owssvr!$A$3:$AL$381,38,FALSE)</f>
        <v>mosty - 0 szt.,  estakady - 2 szt., wiadukty - 8 szt., przejścia dla zwierząt - 15szt., tunele - 0 szt.</v>
      </c>
      <c r="V86" s="76"/>
      <c r="W86" s="101"/>
      <c r="X86" s="101"/>
      <c r="Y86" s="102"/>
      <c r="Z86" s="102"/>
      <c r="AA86" s="103"/>
    </row>
    <row r="87" spans="1:27" ht="120.75" hidden="1" thickTop="1"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f t="shared" si="7"/>
        <v>10.255000000000001</v>
      </c>
      <c r="L87" s="12">
        <f>VLOOKUP(D87,[1]owssvr!$A$3:$AR$381,16,FALSE)</f>
        <v>0</v>
      </c>
      <c r="M87" s="12">
        <f>VLOOKUP(D87,[1]owssvr!$A$3:$AR$381,18,FALSE)</f>
        <v>10.255000000000001</v>
      </c>
      <c r="N87" s="12">
        <f>VLOOKUP(D87,[1]owssvr!$A$3:$AR$381,20,FALSE)</f>
        <v>0</v>
      </c>
      <c r="O87" s="12">
        <f>VLOOKUP(D87,[1]owssvr!$A$3:$AR$381,22,FALSE)</f>
        <v>0</v>
      </c>
      <c r="P87" s="13">
        <f>VLOOKUP(D87,[1]owssvr!$A$3:$AR$381,24,FALSE)</f>
        <v>0</v>
      </c>
      <c r="Q87" s="13">
        <f>VLOOKUP(D87,[1]owssvr!$A$3:$AR$381,25,FALSE)</f>
        <v>0</v>
      </c>
      <c r="R87" s="13"/>
      <c r="S87" s="13">
        <f>VLOOKUP(D87,[1]owssvr!$A$3:$AR$381,28,FALSE)</f>
        <v>44363</v>
      </c>
      <c r="T87" s="11"/>
      <c r="U87" s="14" t="str">
        <f>VLOOKUP(D87,[1]owssvr!$A$3:$AL$381,38,FALSE)</f>
        <v>mosty - 2 szt.,  estakady - 2 szt., wiadukty - 7 szt., przejścia dla zwierząt - 5 szt.</v>
      </c>
      <c r="V87" s="76"/>
      <c r="W87" s="101"/>
      <c r="X87" s="101"/>
      <c r="Y87" s="102"/>
      <c r="Z87" s="102"/>
      <c r="AA87" s="103"/>
    </row>
    <row r="88" spans="1:27" ht="135.75" hidden="1" thickTop="1"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f t="shared" si="7"/>
        <v>20.192</v>
      </c>
      <c r="L88" s="12">
        <f>VLOOKUP(D88,[1]owssvr!$A$3:$AR$381,16,FALSE)</f>
        <v>0</v>
      </c>
      <c r="M88" s="12">
        <f>VLOOKUP(D88,[1]owssvr!$A$3:$AR$381,18,FALSE)</f>
        <v>20.192</v>
      </c>
      <c r="N88" s="12">
        <f>VLOOKUP(D88,[1]owssvr!$A$3:$AR$381,20,FALSE)</f>
        <v>0</v>
      </c>
      <c r="O88" s="12">
        <f>VLOOKUP(D88,[1]owssvr!$A$3:$AR$381,22,FALSE)</f>
        <v>0</v>
      </c>
      <c r="P88" s="13">
        <f>VLOOKUP(D88,[1]owssvr!$A$3:$AR$381,24,FALSE)</f>
        <v>0</v>
      </c>
      <c r="Q88" s="13">
        <f>VLOOKUP(D88,[1]owssvr!$A$3:$AR$381,25,FALSE)</f>
        <v>0</v>
      </c>
      <c r="R88" s="13"/>
      <c r="S88" s="13">
        <f>VLOOKUP(D88,[1]owssvr!$A$3:$AR$381,28,FALSE)</f>
        <v>44363</v>
      </c>
      <c r="T88" s="11"/>
      <c r="U88" s="14" t="str">
        <f>VLOOKUP(D88,[1]owssvr!$A$3:$AL$381,38,FALSE)</f>
        <v>mosty - 1 szt.,  estakady - 1 szt., wiadukty - 22 szt., przejścia dla zwierząt - 10 szt., przejścia podziemne dla pieszych - 2 szt., kładka dla pieszych - 1 szt.</v>
      </c>
      <c r="V88" s="76"/>
      <c r="W88" s="101"/>
      <c r="X88" s="101"/>
      <c r="Y88" s="102"/>
      <c r="Z88" s="102"/>
      <c r="AA88" s="103"/>
    </row>
    <row r="89" spans="1:27" ht="90.75" hidden="1" thickTop="1"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f t="shared" si="7"/>
        <v>9.51</v>
      </c>
      <c r="L89" s="12">
        <f>VLOOKUP(D89,[1]owssvr!$A$3:$AR$381,16,FALSE)</f>
        <v>0</v>
      </c>
      <c r="M89" s="12">
        <f>VLOOKUP(D89,[1]owssvr!$A$3:$AR$381,18,FALSE)</f>
        <v>9.51</v>
      </c>
      <c r="N89" s="12">
        <f>VLOOKUP(D89,[1]owssvr!$A$3:$AR$381,20,FALSE)</f>
        <v>0</v>
      </c>
      <c r="O89" s="12">
        <f>VLOOKUP(D89,[1]owssvr!$A$3:$AR$381,22,FALSE)</f>
        <v>0</v>
      </c>
      <c r="P89" s="13">
        <f>VLOOKUP(D89,[1]owssvr!$A$3:$AR$381,24,FALSE)</f>
        <v>0</v>
      </c>
      <c r="Q89" s="13">
        <f>VLOOKUP(D89,[1]owssvr!$A$3:$AR$381,25,FALSE)</f>
        <v>0</v>
      </c>
      <c r="R89" s="13"/>
      <c r="S89" s="13">
        <f>VLOOKUP(D89,[1]owssvr!$A$3:$AR$381,28,FALSE)</f>
        <v>44315</v>
      </c>
      <c r="T89" s="11"/>
      <c r="U89" s="14" t="str">
        <f>VLOOKUP(D89,[1]owssvr!$A$3:$AL$381,38,FALSE)</f>
        <v>mosty - 3 , estakady - 0, przejścia dla zwierząt - 0, wiadukty - 1, tunele - 0, pozostałe - 0,</v>
      </c>
      <c r="V89" s="76"/>
      <c r="W89" s="101"/>
      <c r="X89" s="101"/>
      <c r="Y89" s="102"/>
      <c r="Z89" s="102"/>
      <c r="AA89" s="103"/>
    </row>
    <row r="90" spans="1:27" ht="150.75" hidden="1" thickTop="1" x14ac:dyDescent="0.25">
      <c r="A90" s="34">
        <v>82</v>
      </c>
      <c r="B90" s="11"/>
      <c r="C90" s="36">
        <v>329</v>
      </c>
      <c r="D90" s="37">
        <f>VLOOKUP(C90,[2]MŁK!$B$3:$AO$107,2,FALSE)</f>
        <v>142</v>
      </c>
      <c r="E90" s="11" t="s">
        <v>83</v>
      </c>
      <c r="F90" s="11" t="s">
        <v>84</v>
      </c>
      <c r="G90" s="11" t="s">
        <v>1714</v>
      </c>
      <c r="H90" s="11" t="s">
        <v>1715</v>
      </c>
      <c r="I90" s="11" t="s">
        <v>1716</v>
      </c>
      <c r="J90" s="11" t="s">
        <v>1835</v>
      </c>
      <c r="K90" s="12">
        <f t="shared" si="7"/>
        <v>20.021000000000001</v>
      </c>
      <c r="L90" s="12">
        <v>0</v>
      </c>
      <c r="M90" s="12">
        <v>19.137</v>
      </c>
      <c r="N90" s="12">
        <v>0</v>
      </c>
      <c r="O90" s="12">
        <v>0.88400000000000001</v>
      </c>
      <c r="P90" s="13" t="s">
        <v>1933</v>
      </c>
      <c r="Q90" s="13" t="s">
        <v>1933</v>
      </c>
      <c r="R90" s="13"/>
      <c r="S90" s="13" t="s">
        <v>1934</v>
      </c>
      <c r="T90" s="11">
        <v>0</v>
      </c>
      <c r="U90" s="14" t="s">
        <v>1516</v>
      </c>
      <c r="V90" s="76" t="s">
        <v>1717</v>
      </c>
      <c r="W90" s="101"/>
      <c r="X90" s="101"/>
      <c r="Y90" s="102"/>
      <c r="Z90" s="102"/>
      <c r="AA90" s="103"/>
    </row>
    <row r="91" spans="1:27" ht="150.75" hidden="1" thickTop="1" x14ac:dyDescent="0.25">
      <c r="A91" s="34">
        <v>83</v>
      </c>
      <c r="B91" s="11"/>
      <c r="C91" s="36">
        <v>328</v>
      </c>
      <c r="D91" s="37">
        <f>VLOOKUP(C91,[2]MŁK!$B$3:$AO$107,2,FALSE)</f>
        <v>138</v>
      </c>
      <c r="E91" s="11" t="s">
        <v>83</v>
      </c>
      <c r="F91" s="11" t="s">
        <v>84</v>
      </c>
      <c r="G91" s="11" t="s">
        <v>1710</v>
      </c>
      <c r="H91" s="11" t="s">
        <v>1711</v>
      </c>
      <c r="I91" s="11" t="s">
        <v>1712</v>
      </c>
      <c r="J91" s="11" t="s">
        <v>1835</v>
      </c>
      <c r="K91" s="12">
        <f t="shared" si="7"/>
        <v>20.497</v>
      </c>
      <c r="L91" s="12">
        <v>0</v>
      </c>
      <c r="M91" s="12">
        <v>20.497</v>
      </c>
      <c r="N91" s="12">
        <v>0</v>
      </c>
      <c r="O91" s="12">
        <v>0</v>
      </c>
      <c r="P91" s="13" t="s">
        <v>1933</v>
      </c>
      <c r="Q91" s="13" t="s">
        <v>1933</v>
      </c>
      <c r="R91" s="13"/>
      <c r="S91" s="13" t="s">
        <v>1935</v>
      </c>
      <c r="T91" s="11">
        <v>0</v>
      </c>
      <c r="U91" s="14" t="s">
        <v>1387</v>
      </c>
      <c r="V91" s="76" t="s">
        <v>1713</v>
      </c>
      <c r="W91" s="101"/>
      <c r="X91" s="101"/>
      <c r="Y91" s="102"/>
      <c r="Z91" s="102"/>
      <c r="AA91" s="103"/>
    </row>
    <row r="92" spans="1:27" ht="90.75" hidden="1" thickTop="1" x14ac:dyDescent="0.25">
      <c r="A92" s="34">
        <v>84</v>
      </c>
      <c r="B92" s="11">
        <v>370</v>
      </c>
      <c r="C92" s="36">
        <v>279</v>
      </c>
      <c r="D92" s="37">
        <f>VLOOKUP(C92,[2]MŁK!$B$3:$AO$107,2,FALSE)</f>
        <v>135</v>
      </c>
      <c r="E92" s="11" t="s">
        <v>83</v>
      </c>
      <c r="F92" s="11" t="s">
        <v>112</v>
      </c>
      <c r="G92" s="11" t="s">
        <v>665</v>
      </c>
      <c r="H92" s="11" t="s">
        <v>665</v>
      </c>
      <c r="I92" s="11" t="s">
        <v>1055</v>
      </c>
      <c r="J92" s="11" t="s">
        <v>1835</v>
      </c>
      <c r="K92" s="12">
        <f t="shared" si="7"/>
        <v>7.6459999999999999</v>
      </c>
      <c r="L92" s="12">
        <v>0</v>
      </c>
      <c r="M92" s="12">
        <v>0</v>
      </c>
      <c r="N92" s="12">
        <v>7.6459999999999999</v>
      </c>
      <c r="O92" s="12">
        <v>0</v>
      </c>
      <c r="P92" s="13" t="s">
        <v>1056</v>
      </c>
      <c r="Q92" s="13" t="s">
        <v>1931</v>
      </c>
      <c r="R92" s="13"/>
      <c r="S92" s="13" t="s">
        <v>1932</v>
      </c>
      <c r="T92" s="11" t="s">
        <v>636</v>
      </c>
      <c r="U92" s="14" t="s">
        <v>1447</v>
      </c>
      <c r="V92" s="77" t="s">
        <v>1352</v>
      </c>
      <c r="W92" s="101"/>
      <c r="X92" s="101"/>
      <c r="Y92" s="102"/>
      <c r="Z92" s="102"/>
      <c r="AA92" s="103"/>
    </row>
    <row r="93" spans="1:27" ht="105.75" hidden="1" thickTop="1" x14ac:dyDescent="0.25">
      <c r="A93" s="34">
        <v>85</v>
      </c>
      <c r="B93" s="38">
        <v>296</v>
      </c>
      <c r="C93" s="36">
        <v>20</v>
      </c>
      <c r="D93" s="37">
        <v>0</v>
      </c>
      <c r="E93" s="11" t="s">
        <v>83</v>
      </c>
      <c r="F93" s="11" t="s">
        <v>112</v>
      </c>
      <c r="G93" s="11" t="s">
        <v>113</v>
      </c>
      <c r="H93" s="11" t="s">
        <v>114</v>
      </c>
      <c r="I93" s="11" t="s">
        <v>985</v>
      </c>
      <c r="J93" s="11" t="s">
        <v>1836</v>
      </c>
      <c r="K93" s="12">
        <f t="shared" si="7"/>
        <v>14.58</v>
      </c>
      <c r="L93" s="12">
        <v>0</v>
      </c>
      <c r="M93" s="12">
        <v>0</v>
      </c>
      <c r="N93" s="12">
        <v>14.58</v>
      </c>
      <c r="O93" s="12">
        <v>0</v>
      </c>
      <c r="P93" s="13">
        <v>38933</v>
      </c>
      <c r="Q93" s="13">
        <v>38948</v>
      </c>
      <c r="R93" s="13">
        <v>39629</v>
      </c>
      <c r="S93" s="13"/>
      <c r="T93" s="16" t="s">
        <v>1562</v>
      </c>
      <c r="U93" s="14" t="s">
        <v>1400</v>
      </c>
      <c r="V93" s="76">
        <v>0</v>
      </c>
      <c r="W93" s="101"/>
      <c r="X93" s="101"/>
      <c r="Y93" s="102"/>
      <c r="Z93" s="102"/>
      <c r="AA93" s="103"/>
    </row>
    <row r="94" spans="1:27" ht="75.75" hidden="1" thickTop="1" x14ac:dyDescent="0.25">
      <c r="A94" s="34">
        <v>86</v>
      </c>
      <c r="B94" s="35">
        <v>295</v>
      </c>
      <c r="C94" s="36">
        <v>18</v>
      </c>
      <c r="D94" s="37">
        <v>0</v>
      </c>
      <c r="E94" s="11" t="s">
        <v>83</v>
      </c>
      <c r="F94" s="11" t="s">
        <v>96</v>
      </c>
      <c r="G94" s="11" t="s">
        <v>111</v>
      </c>
      <c r="H94" s="11" t="s">
        <v>99</v>
      </c>
      <c r="I94" s="11" t="s">
        <v>924</v>
      </c>
      <c r="J94" s="11" t="s">
        <v>1836</v>
      </c>
      <c r="K94" s="12">
        <f t="shared" si="7"/>
        <v>5.32</v>
      </c>
      <c r="L94" s="12">
        <v>0</v>
      </c>
      <c r="M94" s="12">
        <v>0</v>
      </c>
      <c r="N94" s="12">
        <v>5.32</v>
      </c>
      <c r="O94" s="12">
        <v>0</v>
      </c>
      <c r="P94" s="13">
        <v>38960</v>
      </c>
      <c r="Q94" s="13">
        <v>38961</v>
      </c>
      <c r="R94" s="13" t="s">
        <v>1561</v>
      </c>
      <c r="S94" s="13"/>
      <c r="T94" s="16" t="s">
        <v>1641</v>
      </c>
      <c r="U94" s="14" t="s">
        <v>1389</v>
      </c>
      <c r="V94" s="76">
        <v>0</v>
      </c>
      <c r="W94" s="101"/>
      <c r="X94" s="101"/>
      <c r="Y94" s="102"/>
      <c r="Z94" s="102"/>
      <c r="AA94" s="103"/>
    </row>
    <row r="95" spans="1:27" ht="90.75" hidden="1" thickTop="1" x14ac:dyDescent="0.25">
      <c r="A95" s="34">
        <v>87</v>
      </c>
      <c r="B95" s="35">
        <v>233</v>
      </c>
      <c r="C95" s="36">
        <v>13</v>
      </c>
      <c r="D95" s="37">
        <v>0</v>
      </c>
      <c r="E95" s="11" t="s">
        <v>83</v>
      </c>
      <c r="F95" s="11" t="s">
        <v>96</v>
      </c>
      <c r="G95" s="11" t="s">
        <v>97</v>
      </c>
      <c r="H95" s="11" t="s">
        <v>98</v>
      </c>
      <c r="I95" s="11" t="s">
        <v>913</v>
      </c>
      <c r="J95" s="11" t="s">
        <v>1836</v>
      </c>
      <c r="K95" s="12">
        <f t="shared" si="7"/>
        <v>14.148999999999999</v>
      </c>
      <c r="L95" s="12">
        <v>0</v>
      </c>
      <c r="M95" s="12">
        <v>0</v>
      </c>
      <c r="N95" s="12">
        <v>14.148999999999999</v>
      </c>
      <c r="O95" s="12">
        <v>0</v>
      </c>
      <c r="P95" s="13">
        <v>38972</v>
      </c>
      <c r="Q95" s="13">
        <v>38999</v>
      </c>
      <c r="R95" s="13">
        <v>39793</v>
      </c>
      <c r="S95" s="13"/>
      <c r="T95" s="11"/>
      <c r="U95" s="14" t="s">
        <v>1415</v>
      </c>
      <c r="V95" s="76" t="s">
        <v>1167</v>
      </c>
      <c r="W95" s="101"/>
      <c r="X95" s="101"/>
      <c r="Y95" s="102"/>
      <c r="Z95" s="102"/>
      <c r="AA95" s="103"/>
    </row>
    <row r="96" spans="1:27" ht="75.75" hidden="1" thickTop="1" x14ac:dyDescent="0.25">
      <c r="A96" s="34">
        <v>88</v>
      </c>
      <c r="B96" s="35">
        <v>249</v>
      </c>
      <c r="C96" s="36">
        <v>14</v>
      </c>
      <c r="D96" s="37">
        <v>0</v>
      </c>
      <c r="E96" s="11" t="s">
        <v>83</v>
      </c>
      <c r="F96" s="11" t="s">
        <v>96</v>
      </c>
      <c r="G96" s="11" t="s">
        <v>102</v>
      </c>
      <c r="H96" s="11" t="s">
        <v>103</v>
      </c>
      <c r="I96" s="11" t="s">
        <v>935</v>
      </c>
      <c r="J96" s="11" t="s">
        <v>1836</v>
      </c>
      <c r="K96" s="12">
        <f t="shared" si="7"/>
        <v>0.58499999999999996</v>
      </c>
      <c r="L96" s="12">
        <v>0</v>
      </c>
      <c r="M96" s="12">
        <v>0</v>
      </c>
      <c r="N96" s="12">
        <v>0.58499999999999996</v>
      </c>
      <c r="O96" s="12">
        <v>0</v>
      </c>
      <c r="P96" s="13">
        <v>39506</v>
      </c>
      <c r="Q96" s="13">
        <v>39527</v>
      </c>
      <c r="R96" s="13">
        <v>39680</v>
      </c>
      <c r="S96" s="13"/>
      <c r="T96" s="16" t="s">
        <v>93</v>
      </c>
      <c r="U96" s="14" t="s">
        <v>1402</v>
      </c>
      <c r="V96" s="76">
        <v>0</v>
      </c>
      <c r="W96" s="101"/>
      <c r="X96" s="101"/>
      <c r="Y96" s="102"/>
      <c r="Z96" s="102"/>
      <c r="AA96" s="103"/>
    </row>
    <row r="97" spans="1:27" ht="60.75" hidden="1" thickTop="1" x14ac:dyDescent="0.25">
      <c r="A97" s="34">
        <v>89</v>
      </c>
      <c r="B97" s="38">
        <v>248</v>
      </c>
      <c r="C97" s="36">
        <v>15</v>
      </c>
      <c r="D97" s="37">
        <v>0</v>
      </c>
      <c r="E97" s="11" t="s">
        <v>83</v>
      </c>
      <c r="F97" s="11" t="s">
        <v>96</v>
      </c>
      <c r="G97" s="11" t="s">
        <v>100</v>
      </c>
      <c r="H97" s="11" t="s">
        <v>101</v>
      </c>
      <c r="I97" s="11" t="s">
        <v>934</v>
      </c>
      <c r="J97" s="11" t="s">
        <v>1836</v>
      </c>
      <c r="K97" s="12">
        <f t="shared" si="7"/>
        <v>18.512</v>
      </c>
      <c r="L97" s="12">
        <v>0</v>
      </c>
      <c r="M97" s="12">
        <v>0</v>
      </c>
      <c r="N97" s="12">
        <v>18.512</v>
      </c>
      <c r="O97" s="12">
        <v>0</v>
      </c>
      <c r="P97" s="13">
        <v>39594</v>
      </c>
      <c r="Q97" s="13">
        <v>39595</v>
      </c>
      <c r="R97" s="13">
        <v>39776</v>
      </c>
      <c r="S97" s="13"/>
      <c r="T97" s="11" t="s">
        <v>93</v>
      </c>
      <c r="U97" s="14" t="e">
        <v>#N/A</v>
      </c>
      <c r="V97" s="76" t="s">
        <v>1164</v>
      </c>
      <c r="W97" s="101"/>
      <c r="X97" s="101"/>
      <c r="Y97" s="102"/>
      <c r="Z97" s="102"/>
      <c r="AA97" s="103"/>
    </row>
    <row r="98" spans="1:27" ht="45.75" hidden="1" thickTop="1" x14ac:dyDescent="0.25">
      <c r="A98" s="34">
        <v>90</v>
      </c>
      <c r="B98" s="38">
        <v>210</v>
      </c>
      <c r="C98" s="36">
        <v>19</v>
      </c>
      <c r="D98" s="37">
        <v>0</v>
      </c>
      <c r="E98" s="11" t="s">
        <v>83</v>
      </c>
      <c r="F98" s="11" t="s">
        <v>54</v>
      </c>
      <c r="G98" s="11" t="s">
        <v>91</v>
      </c>
      <c r="H98" s="11" t="s">
        <v>92</v>
      </c>
      <c r="I98" s="11" t="s">
        <v>886</v>
      </c>
      <c r="J98" s="11" t="s">
        <v>1836</v>
      </c>
      <c r="K98" s="12">
        <f t="shared" si="7"/>
        <v>11.1</v>
      </c>
      <c r="L98" s="12">
        <v>0</v>
      </c>
      <c r="M98" s="12">
        <v>0</v>
      </c>
      <c r="N98" s="12">
        <v>11.1</v>
      </c>
      <c r="O98" s="12">
        <v>0</v>
      </c>
      <c r="P98" s="13">
        <v>39604</v>
      </c>
      <c r="Q98" s="13">
        <v>39609</v>
      </c>
      <c r="R98" s="13">
        <v>39994</v>
      </c>
      <c r="S98" s="13"/>
      <c r="T98" s="11" t="s">
        <v>93</v>
      </c>
      <c r="U98" s="14" t="e">
        <v>#N/A</v>
      </c>
      <c r="V98" s="76" t="s">
        <v>1172</v>
      </c>
      <c r="W98" s="101"/>
      <c r="X98" s="101"/>
      <c r="Y98" s="102"/>
      <c r="Z98" s="102"/>
      <c r="AA98" s="103"/>
    </row>
    <row r="99" spans="1:27" ht="60.75" hidden="1" thickTop="1" x14ac:dyDescent="0.25">
      <c r="A99" s="34">
        <v>91</v>
      </c>
      <c r="B99" s="38">
        <v>254</v>
      </c>
      <c r="C99" s="36">
        <v>16</v>
      </c>
      <c r="D99" s="37">
        <v>0</v>
      </c>
      <c r="E99" s="11" t="s">
        <v>83</v>
      </c>
      <c r="F99" s="11" t="s">
        <v>104</v>
      </c>
      <c r="G99" s="11" t="s">
        <v>105</v>
      </c>
      <c r="H99" s="11" t="s">
        <v>106</v>
      </c>
      <c r="I99" s="11" t="s">
        <v>941</v>
      </c>
      <c r="J99" s="11" t="s">
        <v>1836</v>
      </c>
      <c r="K99" s="12">
        <f t="shared" si="7"/>
        <v>1.032</v>
      </c>
      <c r="L99" s="12">
        <v>0</v>
      </c>
      <c r="M99" s="12">
        <v>0</v>
      </c>
      <c r="N99" s="12">
        <v>1.032</v>
      </c>
      <c r="O99" s="12">
        <v>0</v>
      </c>
      <c r="P99" s="13">
        <v>39666</v>
      </c>
      <c r="Q99" s="13">
        <v>39668</v>
      </c>
      <c r="R99" s="13">
        <v>39872</v>
      </c>
      <c r="S99" s="13"/>
      <c r="T99" s="11" t="s">
        <v>107</v>
      </c>
      <c r="U99" s="14" t="s">
        <v>1418</v>
      </c>
      <c r="V99" s="76">
        <v>0</v>
      </c>
      <c r="W99" s="101"/>
      <c r="X99" s="101"/>
      <c r="Y99" s="102"/>
      <c r="Z99" s="102"/>
      <c r="AA99" s="103"/>
    </row>
    <row r="100" spans="1:27" ht="105.75" hidden="1" thickTop="1" x14ac:dyDescent="0.25">
      <c r="A100" s="34">
        <v>92</v>
      </c>
      <c r="B100" s="35">
        <v>154</v>
      </c>
      <c r="C100" s="36">
        <v>17</v>
      </c>
      <c r="D100" s="37">
        <v>0</v>
      </c>
      <c r="E100" s="11" t="s">
        <v>83</v>
      </c>
      <c r="F100" s="11" t="s">
        <v>86</v>
      </c>
      <c r="G100" s="11" t="s">
        <v>89</v>
      </c>
      <c r="H100" s="11" t="s">
        <v>90</v>
      </c>
      <c r="I100" s="11" t="s">
        <v>830</v>
      </c>
      <c r="J100" s="11" t="s">
        <v>1836</v>
      </c>
      <c r="K100" s="12">
        <f t="shared" si="7"/>
        <v>16.318999999999999</v>
      </c>
      <c r="L100" s="12">
        <v>0</v>
      </c>
      <c r="M100" s="12">
        <v>16.318999999999999</v>
      </c>
      <c r="N100" s="12">
        <v>0</v>
      </c>
      <c r="O100" s="12">
        <v>0</v>
      </c>
      <c r="P100" s="13">
        <v>39665</v>
      </c>
      <c r="Q100" s="13">
        <v>39679</v>
      </c>
      <c r="R100" s="13">
        <v>40477</v>
      </c>
      <c r="S100" s="13"/>
      <c r="T100" s="11"/>
      <c r="U100" s="14" t="s">
        <v>1448</v>
      </c>
      <c r="V100" s="76" t="s">
        <v>1213</v>
      </c>
      <c r="W100" s="101"/>
      <c r="X100" s="101"/>
      <c r="Y100" s="102"/>
      <c r="Z100" s="102"/>
      <c r="AA100" s="103"/>
    </row>
    <row r="101" spans="1:27" ht="150.75" hidden="1" thickTop="1" x14ac:dyDescent="0.25">
      <c r="A101" s="34">
        <v>93</v>
      </c>
      <c r="B101" s="38">
        <v>92</v>
      </c>
      <c r="C101" s="36">
        <v>21</v>
      </c>
      <c r="D101" s="37">
        <v>0</v>
      </c>
      <c r="E101" s="11" t="s">
        <v>83</v>
      </c>
      <c r="F101" s="11" t="s">
        <v>84</v>
      </c>
      <c r="G101" s="11" t="s">
        <v>85</v>
      </c>
      <c r="H101" s="11" t="s">
        <v>85</v>
      </c>
      <c r="I101" s="11" t="s">
        <v>775</v>
      </c>
      <c r="J101" s="11" t="s">
        <v>1836</v>
      </c>
      <c r="K101" s="12">
        <f t="shared" si="7"/>
        <v>17.86</v>
      </c>
      <c r="L101" s="12">
        <v>0</v>
      </c>
      <c r="M101" s="12">
        <v>17.86</v>
      </c>
      <c r="N101" s="12">
        <v>0</v>
      </c>
      <c r="O101" s="12">
        <v>0</v>
      </c>
      <c r="P101" s="13">
        <v>40092</v>
      </c>
      <c r="Q101" s="13">
        <v>40101</v>
      </c>
      <c r="R101" s="13">
        <v>41068</v>
      </c>
      <c r="S101" s="13"/>
      <c r="T101" s="11"/>
      <c r="U101" s="14" t="s">
        <v>1489</v>
      </c>
      <c r="V101" s="76" t="s">
        <v>1262</v>
      </c>
      <c r="W101" s="101"/>
      <c r="X101" s="101"/>
      <c r="Y101" s="102"/>
      <c r="Z101" s="102"/>
      <c r="AA101" s="103"/>
    </row>
    <row r="102" spans="1:27" ht="60.75" hidden="1" thickTop="1" x14ac:dyDescent="0.25">
      <c r="A102" s="34">
        <v>94</v>
      </c>
      <c r="B102" s="38">
        <v>106</v>
      </c>
      <c r="C102" s="36">
        <v>175</v>
      </c>
      <c r="D102" s="37">
        <v>0</v>
      </c>
      <c r="E102" s="11" t="s">
        <v>83</v>
      </c>
      <c r="F102" s="11" t="s">
        <v>86</v>
      </c>
      <c r="G102" s="11" t="s">
        <v>87</v>
      </c>
      <c r="H102" s="11" t="s">
        <v>88</v>
      </c>
      <c r="I102" s="11" t="s">
        <v>789</v>
      </c>
      <c r="J102" s="11" t="s">
        <v>1836</v>
      </c>
      <c r="K102" s="12">
        <f t="shared" si="7"/>
        <v>4.0910000000000002</v>
      </c>
      <c r="L102" s="12">
        <v>0</v>
      </c>
      <c r="M102" s="12">
        <v>3.4180000000000001</v>
      </c>
      <c r="N102" s="12">
        <v>0.67300000000000004</v>
      </c>
      <c r="O102" s="12">
        <v>0</v>
      </c>
      <c r="P102" s="13">
        <v>40249</v>
      </c>
      <c r="Q102" s="13">
        <v>40260</v>
      </c>
      <c r="R102" s="13">
        <v>41039</v>
      </c>
      <c r="S102" s="13"/>
      <c r="T102" s="11"/>
      <c r="U102" s="14" t="s">
        <v>1481</v>
      </c>
      <c r="V102" s="76" t="s">
        <v>1251</v>
      </c>
      <c r="W102" s="101"/>
      <c r="X102" s="101"/>
      <c r="Y102" s="102"/>
      <c r="Z102" s="102"/>
      <c r="AA102" s="103"/>
    </row>
    <row r="103" spans="1:27" ht="105.75" hidden="1" thickTop="1" x14ac:dyDescent="0.25">
      <c r="A103" s="34">
        <v>95</v>
      </c>
      <c r="B103" s="35">
        <v>47</v>
      </c>
      <c r="C103" s="36">
        <v>198</v>
      </c>
      <c r="D103" s="37">
        <v>0</v>
      </c>
      <c r="E103" s="11" t="s">
        <v>83</v>
      </c>
      <c r="F103" s="11" t="s">
        <v>80</v>
      </c>
      <c r="G103" s="11" t="s">
        <v>81</v>
      </c>
      <c r="H103" s="11" t="s">
        <v>81</v>
      </c>
      <c r="I103" s="11" t="s">
        <v>82</v>
      </c>
      <c r="J103" s="11" t="s">
        <v>1836</v>
      </c>
      <c r="K103" s="12">
        <f t="shared" si="7"/>
        <v>11.928000000000001</v>
      </c>
      <c r="L103" s="12">
        <v>0</v>
      </c>
      <c r="M103" s="12">
        <v>0</v>
      </c>
      <c r="N103" s="12">
        <v>11.928000000000001</v>
      </c>
      <c r="O103" s="12">
        <v>0</v>
      </c>
      <c r="P103" s="13">
        <v>40424</v>
      </c>
      <c r="Q103" s="13">
        <v>40441</v>
      </c>
      <c r="R103" s="13">
        <v>41480</v>
      </c>
      <c r="S103" s="13"/>
      <c r="T103" s="11"/>
      <c r="U103" s="14" t="s">
        <v>1514</v>
      </c>
      <c r="V103" s="76" t="s">
        <v>1295</v>
      </c>
      <c r="W103" s="101"/>
      <c r="X103" s="101"/>
      <c r="Y103" s="102"/>
      <c r="Z103" s="102"/>
      <c r="AA103" s="103"/>
    </row>
    <row r="104" spans="1:27" ht="45.75" hidden="1" thickTop="1" x14ac:dyDescent="0.25">
      <c r="A104" s="34">
        <v>96</v>
      </c>
      <c r="B104" s="38">
        <v>256</v>
      </c>
      <c r="C104" s="36" t="s">
        <v>944</v>
      </c>
      <c r="D104" s="37">
        <v>0</v>
      </c>
      <c r="E104" s="11" t="s">
        <v>83</v>
      </c>
      <c r="F104" s="11" t="s">
        <v>48</v>
      </c>
      <c r="G104" s="11" t="s">
        <v>94</v>
      </c>
      <c r="H104" s="11" t="s">
        <v>108</v>
      </c>
      <c r="I104" s="11" t="s">
        <v>943</v>
      </c>
      <c r="J104" s="11" t="s">
        <v>1836</v>
      </c>
      <c r="K104" s="12">
        <f t="shared" si="7"/>
        <v>24.791</v>
      </c>
      <c r="L104" s="12">
        <v>24.791</v>
      </c>
      <c r="M104" s="12">
        <v>0</v>
      </c>
      <c r="N104" s="12">
        <v>0</v>
      </c>
      <c r="O104" s="12">
        <v>0</v>
      </c>
      <c r="P104" s="13" t="e">
        <v>#N/A</v>
      </c>
      <c r="Q104" s="13" t="e">
        <v>#N/A</v>
      </c>
      <c r="R104" s="13">
        <v>39437</v>
      </c>
      <c r="S104" s="13"/>
      <c r="T104" s="16"/>
      <c r="U104" s="14" t="e">
        <v>#N/A</v>
      </c>
      <c r="V104" s="76" t="e">
        <v>#N/A</v>
      </c>
      <c r="W104" s="101"/>
      <c r="X104" s="101"/>
      <c r="Y104" s="102"/>
      <c r="Z104" s="102"/>
      <c r="AA104" s="103"/>
    </row>
    <row r="105" spans="1:27" ht="60.75" hidden="1" thickTop="1" x14ac:dyDescent="0.25">
      <c r="A105" s="34">
        <v>97</v>
      </c>
      <c r="B105" s="35">
        <v>217</v>
      </c>
      <c r="C105" s="36" t="s">
        <v>894</v>
      </c>
      <c r="D105" s="37">
        <v>0</v>
      </c>
      <c r="E105" s="11" t="s">
        <v>83</v>
      </c>
      <c r="F105" s="11" t="s">
        <v>48</v>
      </c>
      <c r="G105" s="11" t="s">
        <v>94</v>
      </c>
      <c r="H105" s="11" t="s">
        <v>95</v>
      </c>
      <c r="I105" s="11" t="s">
        <v>893</v>
      </c>
      <c r="J105" s="11" t="s">
        <v>1836</v>
      </c>
      <c r="K105" s="12">
        <f t="shared" si="7"/>
        <v>64.209999999999994</v>
      </c>
      <c r="L105" s="12">
        <v>64.209999999999994</v>
      </c>
      <c r="M105" s="12">
        <v>0</v>
      </c>
      <c r="N105" s="12">
        <v>0</v>
      </c>
      <c r="O105" s="12">
        <v>0</v>
      </c>
      <c r="P105" s="13" t="e">
        <v>#N/A</v>
      </c>
      <c r="Q105" s="13" t="e">
        <v>#N/A</v>
      </c>
      <c r="R105" s="13">
        <v>39738</v>
      </c>
      <c r="S105" s="13"/>
      <c r="T105" s="11"/>
      <c r="U105" s="14" t="e">
        <v>#N/A</v>
      </c>
      <c r="V105" s="76" t="e">
        <v>#N/A</v>
      </c>
      <c r="W105" s="101"/>
      <c r="X105" s="101"/>
      <c r="Y105" s="102"/>
      <c r="Z105" s="102"/>
      <c r="AA105" s="103"/>
    </row>
    <row r="106" spans="1:27" ht="60.75" hidden="1" thickTop="1" x14ac:dyDescent="0.25">
      <c r="A106" s="34">
        <v>98</v>
      </c>
      <c r="B106" s="35">
        <v>314</v>
      </c>
      <c r="C106" s="36" t="s">
        <v>978</v>
      </c>
      <c r="D106" s="37">
        <v>0</v>
      </c>
      <c r="E106" s="11" t="s">
        <v>83</v>
      </c>
      <c r="F106" s="11" t="s">
        <v>109</v>
      </c>
      <c r="G106" s="11" t="s">
        <v>110</v>
      </c>
      <c r="H106" s="11" t="s">
        <v>110</v>
      </c>
      <c r="I106" s="11" t="s">
        <v>977</v>
      </c>
      <c r="J106" s="11" t="s">
        <v>1836</v>
      </c>
      <c r="K106" s="12">
        <f t="shared" si="7"/>
        <v>38.026000000000003</v>
      </c>
      <c r="L106" s="12">
        <v>0</v>
      </c>
      <c r="M106" s="12">
        <v>0</v>
      </c>
      <c r="N106" s="12">
        <v>38.026000000000003</v>
      </c>
      <c r="O106" s="12">
        <v>0</v>
      </c>
      <c r="P106" s="13" t="e">
        <v>#N/A</v>
      </c>
      <c r="Q106" s="13" t="e">
        <v>#N/A</v>
      </c>
      <c r="R106" s="13" t="s">
        <v>1632</v>
      </c>
      <c r="S106" s="13"/>
      <c r="T106" s="16" t="s">
        <v>1631</v>
      </c>
      <c r="U106" s="14" t="e">
        <v>#N/A</v>
      </c>
      <c r="V106" s="76" t="e">
        <v>#N/A</v>
      </c>
      <c r="W106" s="101"/>
      <c r="X106" s="101"/>
      <c r="Y106" s="102"/>
      <c r="Z106" s="102"/>
      <c r="AA106" s="103"/>
    </row>
    <row r="107" spans="1:27" ht="90.75" hidden="1" thickTop="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f t="shared" si="7"/>
        <v>39.71</v>
      </c>
      <c r="L107" s="12">
        <f>VLOOKUP(D107,[1]owssvr!$A$3:$AR$381,16,FALSE)</f>
        <v>0</v>
      </c>
      <c r="M107" s="12">
        <f>VLOOKUP(D107,[1]owssvr!$A$3:$AR$381,18,FALSE)</f>
        <v>39.71</v>
      </c>
      <c r="N107" s="12">
        <f>VLOOKUP(D107,[1]owssvr!$A$3:$AR$381,20,FALSE)</f>
        <v>0</v>
      </c>
      <c r="O107" s="12">
        <f>VLOOKUP(D107,[1]owssvr!$A$3:$AR$381,22,FALSE)</f>
        <v>0</v>
      </c>
      <c r="P107" s="13">
        <f>VLOOKUP(D107,[1]owssvr!$A$3:$AR$381,24,FALSE)</f>
        <v>0</v>
      </c>
      <c r="Q107" s="13">
        <f>VLOOKUP(D107,[1]owssvr!$A$3:$AR$381,25,FALSE)</f>
        <v>0</v>
      </c>
      <c r="R107" s="13"/>
      <c r="S107" s="13">
        <f>VLOOKUP(D107,[1]owssvr!$A$3:$AR$381,28,FALSE)</f>
        <v>44895</v>
      </c>
      <c r="T107" s="11"/>
      <c r="U107" s="14" t="str">
        <f>VLOOKUP(D107,[1]owssvr!$A$3:$AL$381,38,FALSE)</f>
        <v>38 WD, 17 MD, 5 PZ, 1 E, 1 KdP, 1 PGosp</v>
      </c>
      <c r="V107" s="76"/>
      <c r="W107" s="101"/>
      <c r="X107" s="101"/>
      <c r="Y107" s="102"/>
      <c r="Z107" s="102"/>
      <c r="AA107" s="103"/>
    </row>
    <row r="108" spans="1:27" ht="75.75" hidden="1" thickTop="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f t="shared" si="7"/>
        <v>16.907</v>
      </c>
      <c r="L108" s="12">
        <f>VLOOKUP(D108,[1]owssvr!$A$3:$AR$381,16,FALSE)</f>
        <v>16.907</v>
      </c>
      <c r="M108" s="12">
        <f>VLOOKUP(D108,[1]owssvr!$A$3:$AR$381,18,FALSE)</f>
        <v>0</v>
      </c>
      <c r="N108" s="12">
        <f>VLOOKUP(D108,[1]owssvr!$A$3:$AR$381,20,FALSE)</f>
        <v>0</v>
      </c>
      <c r="O108" s="12">
        <f>VLOOKUP(D108,[1]owssvr!$A$3:$AR$381,22,FALSE)</f>
        <v>0</v>
      </c>
      <c r="P108" s="13">
        <f>VLOOKUP(D108,[1]owssvr!$A$3:$AR$381,24,FALSE)</f>
        <v>0</v>
      </c>
      <c r="Q108" s="13">
        <f>VLOOKUP(D108,[1]owssvr!$A$3:$AR$381,25,FALSE)</f>
        <v>0</v>
      </c>
      <c r="R108" s="13"/>
      <c r="S108" s="13">
        <f>VLOOKUP(D108,[1]owssvr!$A$3:$AR$381,28,FALSE)</f>
        <v>44135</v>
      </c>
      <c r="T108" s="11"/>
      <c r="U108" s="14" t="str">
        <f>VLOOKUP(D108,[1]owssvr!$A$3:$AL$381,38,FALSE)</f>
        <v>1 MA/PZ, 3 PZ, 4 WA, 4 WD, 4 PG</v>
      </c>
      <c r="V108" s="76"/>
      <c r="W108" s="101"/>
      <c r="X108" s="101"/>
      <c r="Y108" s="102"/>
      <c r="Z108" s="102"/>
      <c r="AA108" s="103"/>
    </row>
    <row r="109" spans="1:27" ht="75.75" hidden="1" thickTop="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f t="shared" si="7"/>
        <v>8.5299999999999994</v>
      </c>
      <c r="L109" s="12">
        <f>VLOOKUP(D109,[1]owssvr!$A$3:$AR$381,16,FALSE)</f>
        <v>0</v>
      </c>
      <c r="M109" s="12">
        <f>VLOOKUP(D109,[1]owssvr!$A$3:$AR$381,18,FALSE)</f>
        <v>8.5299999999999994</v>
      </c>
      <c r="N109" s="12">
        <f>VLOOKUP(D109,[1]owssvr!$A$3:$AR$381,20,FALSE)</f>
        <v>0</v>
      </c>
      <c r="O109" s="12">
        <f>VLOOKUP(D109,[1]owssvr!$A$3:$AR$381,22,FALSE)</f>
        <v>0</v>
      </c>
      <c r="P109" s="13">
        <f>VLOOKUP(D109,[1]owssvr!$A$3:$AR$381,24,FALSE)</f>
        <v>0</v>
      </c>
      <c r="Q109" s="13">
        <f>VLOOKUP(D109,[1]owssvr!$A$3:$AR$381,25,FALSE)</f>
        <v>0</v>
      </c>
      <c r="R109" s="13"/>
      <c r="S109" s="13">
        <f>VLOOKUP(D109,[1]owssvr!$A$3:$AR$381,28,FALSE)</f>
        <v>44044</v>
      </c>
      <c r="T109" s="11"/>
      <c r="U109" s="14" t="str">
        <f>VLOOKUP(D109,[1]owssvr!$A$3:$AL$381,38,FALSE)</f>
        <v>3 mosty, 2 tunele (dwu-nawowe), 5 estakad, 1 przejazd gospodarczy ramowy</v>
      </c>
      <c r="V109" s="76"/>
      <c r="W109" s="101"/>
      <c r="X109" s="101"/>
      <c r="Y109" s="102"/>
      <c r="Z109" s="102"/>
      <c r="AA109" s="103"/>
    </row>
    <row r="110" spans="1:27" ht="90.75" hidden="1" thickTop="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f t="shared" si="7"/>
        <v>7.75</v>
      </c>
      <c r="L110" s="12">
        <f>VLOOKUP(D110,[1]owssvr!$A$3:$AR$381,16,FALSE)</f>
        <v>0</v>
      </c>
      <c r="M110" s="12">
        <f>VLOOKUP(D110,[1]owssvr!$A$3:$AR$381,18,FALSE)</f>
        <v>7.75</v>
      </c>
      <c r="N110" s="12">
        <f>VLOOKUP(D110,[1]owssvr!$A$3:$AR$381,20,FALSE)</f>
        <v>0</v>
      </c>
      <c r="O110" s="12">
        <f>VLOOKUP(D110,[1]owssvr!$A$3:$AR$381,22,FALSE)</f>
        <v>0</v>
      </c>
      <c r="P110" s="13">
        <f>VLOOKUP(D110,[1]owssvr!$A$3:$AR$381,24,FALSE)</f>
        <v>0</v>
      </c>
      <c r="Q110" s="13">
        <f>VLOOKUP(D110,[1]owssvr!$A$3:$AR$381,25,FALSE)</f>
        <v>0</v>
      </c>
      <c r="R110" s="13"/>
      <c r="S110" s="13">
        <f>VLOOKUP(D110,[1]owssvr!$A$3:$AR$381,28,FALSE)</f>
        <v>44408</v>
      </c>
      <c r="T110" s="11"/>
      <c r="U110" s="14" t="str">
        <f>VLOOKUP(D110,[1]owssvr!$A$3:$AL$381,38,FALSE)</f>
        <v>Budowa obiektów: 2 mosty, 4 wiadukty, 2 przepusty, 2 kładki dla pieszych, 2 mury oporowe, 7 przejść dla zwierząt</v>
      </c>
      <c r="V110" s="76"/>
      <c r="W110" s="101"/>
      <c r="X110" s="101"/>
      <c r="Y110" s="102"/>
      <c r="Z110" s="102"/>
      <c r="AA110" s="103"/>
    </row>
    <row r="111" spans="1:27" ht="60.75" hidden="1" thickTop="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f t="shared" si="7"/>
        <v>16.573</v>
      </c>
      <c r="L111" s="12">
        <f>VLOOKUP(D111,[1]owssvr!$A$3:$AR$381,16,FALSE)</f>
        <v>0</v>
      </c>
      <c r="M111" s="12">
        <f>VLOOKUP(D111,[1]owssvr!$A$3:$AR$381,18,FALSE)</f>
        <v>0</v>
      </c>
      <c r="N111" s="12">
        <f>VLOOKUP(D111,[1]owssvr!$A$3:$AR$381,20,FALSE)</f>
        <v>16.573</v>
      </c>
      <c r="O111" s="12">
        <f>VLOOKUP(D111,[1]owssvr!$A$3:$AR$381,22,FALSE)</f>
        <v>0</v>
      </c>
      <c r="P111" s="13">
        <f>VLOOKUP(D111,[1]owssvr!$A$3:$AR$381,24,FALSE)</f>
        <v>0</v>
      </c>
      <c r="Q111" s="13">
        <f>VLOOKUP(D111,[1]owssvr!$A$3:$AR$381,25,FALSE)</f>
        <v>0</v>
      </c>
      <c r="R111" s="13"/>
      <c r="S111" s="13">
        <f>VLOOKUP(D111,[1]owssvr!$A$3:$AR$381,28,FALSE)</f>
        <v>44530</v>
      </c>
      <c r="T111" s="11"/>
      <c r="U111" s="14" t="str">
        <f>VLOOKUP(D111,[1]owssvr!$A$3:$AL$381,38,FALSE)</f>
        <v>8 widauktów, 2 mosty</v>
      </c>
      <c r="V111" s="76"/>
      <c r="W111" s="101"/>
      <c r="X111" s="101"/>
      <c r="Y111" s="102"/>
      <c r="Z111" s="102"/>
      <c r="AA111" s="103"/>
    </row>
    <row r="112" spans="1:27" ht="60.75" hidden="1" thickTop="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f t="shared" si="7"/>
        <v>7.726</v>
      </c>
      <c r="L112" s="12">
        <f>VLOOKUP(D112,[1]owssvr!$A$3:$AR$381,16,FALSE)</f>
        <v>0</v>
      </c>
      <c r="M112" s="12">
        <f>VLOOKUP(D112,[1]owssvr!$A$3:$AR$381,18,FALSE)</f>
        <v>0</v>
      </c>
      <c r="N112" s="12">
        <f>VLOOKUP(D112,[1]owssvr!$A$3:$AR$381,20,FALSE)</f>
        <v>7.726</v>
      </c>
      <c r="O112" s="12">
        <f>VLOOKUP(D112,[1]owssvr!$A$3:$AR$381,22,FALSE)</f>
        <v>0</v>
      </c>
      <c r="P112" s="13">
        <f>VLOOKUP(D112,[1]owssvr!$A$3:$AR$381,24,FALSE)</f>
        <v>0</v>
      </c>
      <c r="Q112" s="13">
        <f>VLOOKUP(D112,[1]owssvr!$A$3:$AR$381,25,FALSE)</f>
        <v>0</v>
      </c>
      <c r="R112" s="13"/>
      <c r="S112" s="13">
        <f>VLOOKUP(D112,[1]owssvr!$A$3:$AR$381,28,FALSE)</f>
        <v>44347</v>
      </c>
      <c r="T112" s="11"/>
      <c r="U112" s="14" t="str">
        <f>VLOOKUP(D112,[1]owssvr!$A$3:$AL$381,38,FALSE)</f>
        <v>4 wiadukty</v>
      </c>
      <c r="V112" s="76"/>
      <c r="W112" s="101"/>
      <c r="X112" s="101"/>
      <c r="Y112" s="102"/>
      <c r="Z112" s="102"/>
      <c r="AA112" s="103"/>
    </row>
    <row r="113" spans="1:27" ht="45.75" hidden="1" thickTop="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f t="shared" si="7"/>
        <v>17.2</v>
      </c>
      <c r="L113" s="12">
        <f>VLOOKUP(D113,[1]owssvr!$A$3:$AR$381,16,FALSE)</f>
        <v>0</v>
      </c>
      <c r="M113" s="12">
        <f>VLOOKUP(D113,[1]owssvr!$A$3:$AR$381,18,FALSE)</f>
        <v>17.2</v>
      </c>
      <c r="N113" s="12">
        <f>VLOOKUP(D113,[1]owssvr!$A$3:$AR$381,20,FALSE)</f>
        <v>0</v>
      </c>
      <c r="O113" s="12">
        <f>VLOOKUP(D113,[1]owssvr!$A$3:$AR$381,22,FALSE)</f>
        <v>0</v>
      </c>
      <c r="P113" s="13">
        <f>VLOOKUP(D113,[1]owssvr!$A$3:$AR$381,24,FALSE)</f>
        <v>0</v>
      </c>
      <c r="Q113" s="13">
        <f>VLOOKUP(D113,[1]owssvr!$A$3:$AR$381,25,FALSE)</f>
        <v>0</v>
      </c>
      <c r="R113" s="13"/>
      <c r="S113" s="13">
        <f>VLOOKUP(D113,[1]owssvr!$A$3:$AR$381,28,FALSE)</f>
        <v>45807</v>
      </c>
      <c r="T113" s="11"/>
      <c r="U113" s="14" t="str">
        <f>VLOOKUP(D113,[1]owssvr!$A$3:$AL$381,38,FALSE)</f>
        <v>brak danych</v>
      </c>
      <c r="V113" s="76"/>
      <c r="W113" s="101"/>
      <c r="X113" s="101"/>
      <c r="Y113" s="102"/>
      <c r="Z113" s="102"/>
      <c r="AA113" s="103"/>
    </row>
    <row r="114" spans="1:27" ht="60.75" hidden="1" thickTop="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f t="shared" si="7"/>
        <v>1</v>
      </c>
      <c r="L114" s="12">
        <f>VLOOKUP(D114,[1]owssvr!$A$3:$AR$381,16,FALSE)</f>
        <v>0</v>
      </c>
      <c r="M114" s="12">
        <f>VLOOKUP(D114,[1]owssvr!$A$3:$AR$381,18,FALSE)</f>
        <v>0</v>
      </c>
      <c r="N114" s="12">
        <v>1</v>
      </c>
      <c r="O114" s="12">
        <f>VLOOKUP(D114,[1]owssvr!$A$3:$AR$381,22,FALSE)</f>
        <v>0</v>
      </c>
      <c r="P114" s="13">
        <f>VLOOKUP(D114,[1]owssvr!$A$3:$AR$381,24,FALSE)</f>
        <v>0</v>
      </c>
      <c r="Q114" s="13">
        <f>VLOOKUP(D114,[1]owssvr!$A$3:$AR$381,25,FALSE)</f>
        <v>0</v>
      </c>
      <c r="R114" s="13"/>
      <c r="S114" s="13">
        <f>VLOOKUP(D114,[1]owssvr!$A$3:$AR$381,28,FALSE)</f>
        <v>43799</v>
      </c>
      <c r="T114" s="11"/>
      <c r="U114" s="14" t="str">
        <f>VLOOKUP(D114,[1]owssvr!$A$3:$AL$381,38,FALSE)</f>
        <v>brak danych</v>
      </c>
      <c r="V114" s="76"/>
      <c r="W114" s="101"/>
      <c r="X114" s="101"/>
      <c r="Y114" s="102"/>
      <c r="Z114" s="102"/>
      <c r="AA114" s="103"/>
    </row>
    <row r="115" spans="1:27" ht="105.75" hidden="1" thickTop="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f t="shared" si="7"/>
        <v>43</v>
      </c>
      <c r="L115" s="12">
        <f>VLOOKUP(D115,[1]owssvr!$A$3:$AR$381,16,FALSE)</f>
        <v>0</v>
      </c>
      <c r="M115" s="12">
        <v>43</v>
      </c>
      <c r="N115" s="12">
        <f>VLOOKUP(D115,[1]owssvr!$A$3:$AR$381,20,FALSE)</f>
        <v>0</v>
      </c>
      <c r="O115" s="12">
        <f>VLOOKUP(D115,[1]owssvr!$A$3:$AR$381,22,FALSE)</f>
        <v>0</v>
      </c>
      <c r="P115" s="13">
        <f>VLOOKUP(D115,[1]owssvr!$A$3:$AR$381,24,FALSE)</f>
        <v>0</v>
      </c>
      <c r="Q115" s="13">
        <f>VLOOKUP(D115,[1]owssvr!$A$3:$AR$381,25,FALSE)</f>
        <v>0</v>
      </c>
      <c r="R115" s="13"/>
      <c r="S115" s="13">
        <f>VLOOKUP(D115,[1]owssvr!$A$3:$AR$381,28,FALSE)</f>
        <v>45808</v>
      </c>
      <c r="T115" s="11"/>
      <c r="U115" s="14" t="str">
        <f>VLOOKUP(D115,[1]owssvr!$A$3:$AL$381,38,FALSE)</f>
        <v>brak danych</v>
      </c>
      <c r="V115" s="76"/>
      <c r="W115" s="101"/>
      <c r="X115" s="101"/>
      <c r="Y115" s="102"/>
      <c r="Z115" s="102"/>
      <c r="AA115" s="103"/>
    </row>
    <row r="116" spans="1:27" ht="75.75" hidden="1" thickTop="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f t="shared" si="7"/>
        <v>9.7219999999999995</v>
      </c>
      <c r="L116" s="12">
        <f>VLOOKUP(D116,[1]owssvr!$A$3:$AR$381,16,FALSE)</f>
        <v>0</v>
      </c>
      <c r="M116" s="12">
        <f>VLOOKUP(D116,[1]owssvr!$A$3:$AR$381,18,FALSE)</f>
        <v>9.7219999999999995</v>
      </c>
      <c r="N116" s="12">
        <f>VLOOKUP(D116,[1]owssvr!$A$3:$AR$381,20,FALSE)</f>
        <v>0</v>
      </c>
      <c r="O116" s="12">
        <f>VLOOKUP(D116,[1]owssvr!$A$3:$AR$381,22,FALSE)</f>
        <v>0</v>
      </c>
      <c r="P116" s="13">
        <f>VLOOKUP(D116,[1]owssvr!$A$3:$AR$381,24,FALSE)</f>
        <v>0</v>
      </c>
      <c r="Q116" s="13">
        <f>VLOOKUP(D116,[1]owssvr!$A$3:$AR$381,25,FALSE)</f>
        <v>0</v>
      </c>
      <c r="R116" s="13"/>
      <c r="S116" s="13" t="str">
        <f>VLOOKUP(D116,[1]owssvr!$A$3:$AR$381,28,FALSE)</f>
        <v>2020-03-15</v>
      </c>
      <c r="T116" s="11"/>
      <c r="U116" s="14" t="str">
        <f>VLOOKUP(D116,[1]owssvr!$A$3:$AL$381,38,FALSE)</f>
        <v>6 obiektów mostowych, 2 przepusty ramowe</v>
      </c>
      <c r="V116" s="76"/>
      <c r="W116" s="101"/>
      <c r="X116" s="101"/>
      <c r="Y116" s="102"/>
      <c r="Z116" s="102"/>
      <c r="AA116" s="103"/>
    </row>
    <row r="117" spans="1:27" ht="105.75" hidden="1" thickTop="1" x14ac:dyDescent="0.25">
      <c r="A117" s="34">
        <v>109</v>
      </c>
      <c r="B117" s="11"/>
      <c r="C117" s="36">
        <v>325</v>
      </c>
      <c r="D117" s="37">
        <f>VLOOKUP(C117,[2]MŁK!$B$3:$AO$107,2,FALSE)</f>
        <v>133</v>
      </c>
      <c r="E117" s="11" t="s">
        <v>117</v>
      </c>
      <c r="F117" s="11" t="s">
        <v>48</v>
      </c>
      <c r="G117" s="11" t="s">
        <v>1676</v>
      </c>
      <c r="H117" s="11" t="s">
        <v>1701</v>
      </c>
      <c r="I117" s="11" t="s">
        <v>1866</v>
      </c>
      <c r="J117" s="11" t="s">
        <v>1835</v>
      </c>
      <c r="K117" s="12">
        <f t="shared" si="7"/>
        <v>15.15</v>
      </c>
      <c r="L117" s="12">
        <v>15.15</v>
      </c>
      <c r="M117" s="12">
        <v>0</v>
      </c>
      <c r="N117" s="12">
        <v>0</v>
      </c>
      <c r="O117" s="12">
        <v>0</v>
      </c>
      <c r="P117" s="13" t="s">
        <v>1936</v>
      </c>
      <c r="Q117" s="13" t="s">
        <v>1936</v>
      </c>
      <c r="R117" s="13"/>
      <c r="S117" s="13" t="s">
        <v>1937</v>
      </c>
      <c r="T117" s="11">
        <v>0</v>
      </c>
      <c r="U117" s="14" t="s">
        <v>1435</v>
      </c>
      <c r="V117" s="76" t="s">
        <v>1702</v>
      </c>
      <c r="W117" s="101"/>
      <c r="X117" s="101"/>
      <c r="Y117" s="102"/>
      <c r="Z117" s="102"/>
      <c r="AA117" s="103"/>
    </row>
    <row r="118" spans="1:27" ht="120.75" hidden="1" thickTop="1" x14ac:dyDescent="0.25">
      <c r="A118" s="34">
        <v>110</v>
      </c>
      <c r="B118" s="11"/>
      <c r="C118" s="36">
        <v>314</v>
      </c>
      <c r="D118" s="37">
        <f>VLOOKUP(C118,[2]MŁK!$B$3:$AO$107,2,FALSE)</f>
        <v>119</v>
      </c>
      <c r="E118" s="11" t="s">
        <v>117</v>
      </c>
      <c r="F118" s="11" t="s">
        <v>48</v>
      </c>
      <c r="G118" s="11" t="s">
        <v>1676</v>
      </c>
      <c r="H118" s="11" t="s">
        <v>1679</v>
      </c>
      <c r="I118" s="11" t="s">
        <v>1867</v>
      </c>
      <c r="J118" s="11" t="s">
        <v>1835</v>
      </c>
      <c r="K118" s="12">
        <f t="shared" si="7"/>
        <v>4.7</v>
      </c>
      <c r="L118" s="12">
        <v>4.7</v>
      </c>
      <c r="M118" s="12">
        <v>0</v>
      </c>
      <c r="N118" s="12">
        <v>0</v>
      </c>
      <c r="O118" s="12">
        <v>0</v>
      </c>
      <c r="P118" s="13" t="s">
        <v>1938</v>
      </c>
      <c r="Q118" s="13" t="s">
        <v>1938</v>
      </c>
      <c r="R118" s="13"/>
      <c r="S118" s="13" t="s">
        <v>1939</v>
      </c>
      <c r="T118" s="11" t="s">
        <v>1940</v>
      </c>
      <c r="U118" s="14" t="s">
        <v>1440</v>
      </c>
      <c r="V118" s="76" t="s">
        <v>1680</v>
      </c>
      <c r="W118" s="101"/>
      <c r="X118" s="101"/>
      <c r="Y118" s="102"/>
      <c r="Z118" s="102"/>
      <c r="AA118" s="103"/>
    </row>
    <row r="119" spans="1:27" ht="120.75" hidden="1" thickTop="1" x14ac:dyDescent="0.25">
      <c r="A119" s="34">
        <v>111</v>
      </c>
      <c r="B119" s="11"/>
      <c r="C119" s="36">
        <v>313</v>
      </c>
      <c r="D119" s="37">
        <f>VLOOKUP(C119,[2]MŁK!$B$3:$AO$107,2,FALSE)</f>
        <v>120</v>
      </c>
      <c r="E119" s="11" t="s">
        <v>117</v>
      </c>
      <c r="F119" s="11" t="s">
        <v>48</v>
      </c>
      <c r="G119" s="11" t="s">
        <v>1676</v>
      </c>
      <c r="H119" s="11" t="s">
        <v>1677</v>
      </c>
      <c r="I119" s="11" t="s">
        <v>1868</v>
      </c>
      <c r="J119" s="11" t="s">
        <v>1835</v>
      </c>
      <c r="K119" s="12">
        <f t="shared" si="7"/>
        <v>20.27</v>
      </c>
      <c r="L119" s="12">
        <v>20.27</v>
      </c>
      <c r="M119" s="12">
        <v>0</v>
      </c>
      <c r="N119" s="12">
        <v>0</v>
      </c>
      <c r="O119" s="12">
        <v>0</v>
      </c>
      <c r="P119" s="13" t="s">
        <v>1918</v>
      </c>
      <c r="Q119" s="13" t="s">
        <v>1918</v>
      </c>
      <c r="R119" s="13"/>
      <c r="S119" s="13" t="s">
        <v>1941</v>
      </c>
      <c r="T119" s="11" t="s">
        <v>1940</v>
      </c>
      <c r="U119" s="14" t="s">
        <v>1468</v>
      </c>
      <c r="V119" s="76" t="s">
        <v>1678</v>
      </c>
      <c r="W119" s="101"/>
      <c r="X119" s="101"/>
      <c r="Y119" s="102"/>
      <c r="Z119" s="102"/>
      <c r="AA119" s="103"/>
    </row>
    <row r="120" spans="1:27" ht="60.75" hidden="1" thickTop="1" x14ac:dyDescent="0.25">
      <c r="A120" s="34">
        <v>112</v>
      </c>
      <c r="B120" s="11"/>
      <c r="C120" s="36">
        <v>324</v>
      </c>
      <c r="D120" s="37">
        <f>VLOOKUP(C120,[2]MŁK!$B$3:$AO$107,2,FALSE)</f>
        <v>122</v>
      </c>
      <c r="E120" s="11" t="s">
        <v>117</v>
      </c>
      <c r="F120" s="11" t="s">
        <v>48</v>
      </c>
      <c r="G120" s="11" t="s">
        <v>1676</v>
      </c>
      <c r="H120" s="11" t="s">
        <v>1699</v>
      </c>
      <c r="I120" s="11" t="s">
        <v>1869</v>
      </c>
      <c r="J120" s="11" t="s">
        <v>1835</v>
      </c>
      <c r="K120" s="12">
        <f t="shared" si="7"/>
        <v>16.7</v>
      </c>
      <c r="L120" s="12">
        <v>16.7</v>
      </c>
      <c r="M120" s="12">
        <v>0</v>
      </c>
      <c r="N120" s="12">
        <v>0</v>
      </c>
      <c r="O120" s="12">
        <v>0</v>
      </c>
      <c r="P120" s="13" t="s">
        <v>1942</v>
      </c>
      <c r="Q120" s="13" t="s">
        <v>1942</v>
      </c>
      <c r="R120" s="13"/>
      <c r="S120" s="13" t="s">
        <v>1943</v>
      </c>
      <c r="T120" s="11">
        <v>0</v>
      </c>
      <c r="U120" s="14" t="s">
        <v>1401</v>
      </c>
      <c r="V120" s="76" t="s">
        <v>1700</v>
      </c>
      <c r="W120" s="101"/>
      <c r="X120" s="101"/>
      <c r="Y120" s="102"/>
      <c r="Z120" s="102"/>
      <c r="AA120" s="103"/>
    </row>
    <row r="121" spans="1:27" ht="75.75" hidden="1" thickTop="1" x14ac:dyDescent="0.25">
      <c r="A121" s="34">
        <v>113</v>
      </c>
      <c r="B121" s="35">
        <v>305</v>
      </c>
      <c r="C121" s="36">
        <v>33</v>
      </c>
      <c r="D121" s="37">
        <v>0</v>
      </c>
      <c r="E121" s="11" t="s">
        <v>117</v>
      </c>
      <c r="F121" s="11" t="s">
        <v>125</v>
      </c>
      <c r="G121" s="11" t="s">
        <v>165</v>
      </c>
      <c r="H121" s="11" t="s">
        <v>166</v>
      </c>
      <c r="I121" s="11" t="s">
        <v>1000</v>
      </c>
      <c r="J121" s="11" t="s">
        <v>1836</v>
      </c>
      <c r="K121" s="12">
        <f t="shared" si="7"/>
        <v>6.7290000000000001</v>
      </c>
      <c r="L121" s="12">
        <v>0</v>
      </c>
      <c r="M121" s="12">
        <v>6.7290000000000001</v>
      </c>
      <c r="N121" s="12">
        <v>0</v>
      </c>
      <c r="O121" s="12">
        <v>0</v>
      </c>
      <c r="P121" s="13">
        <v>37531</v>
      </c>
      <c r="Q121" s="13">
        <v>37557</v>
      </c>
      <c r="R121" s="13">
        <v>38628</v>
      </c>
      <c r="S121" s="13"/>
      <c r="T121" s="11"/>
      <c r="U121" s="14" t="s">
        <v>1380</v>
      </c>
      <c r="V121" s="76" t="s">
        <v>1136</v>
      </c>
      <c r="W121" s="101"/>
      <c r="X121" s="101"/>
      <c r="Y121" s="102"/>
      <c r="Z121" s="102"/>
      <c r="AA121" s="103"/>
    </row>
    <row r="122" spans="1:27" ht="45.75" hidden="1" thickTop="1" x14ac:dyDescent="0.25">
      <c r="A122" s="34">
        <v>114</v>
      </c>
      <c r="B122" s="38">
        <v>310</v>
      </c>
      <c r="C122" s="36" t="s">
        <v>1009</v>
      </c>
      <c r="D122" s="37">
        <v>0</v>
      </c>
      <c r="E122" s="11" t="s">
        <v>117</v>
      </c>
      <c r="F122" s="11" t="s">
        <v>115</v>
      </c>
      <c r="G122" s="11" t="s">
        <v>116</v>
      </c>
      <c r="H122" s="11" t="s">
        <v>169</v>
      </c>
      <c r="I122" s="11" t="s">
        <v>1008</v>
      </c>
      <c r="J122" s="11" t="s">
        <v>1836</v>
      </c>
      <c r="K122" s="12">
        <f t="shared" si="7"/>
        <v>1.3580000000000001</v>
      </c>
      <c r="L122" s="12">
        <v>0</v>
      </c>
      <c r="M122" s="12">
        <v>1.3580000000000001</v>
      </c>
      <c r="N122" s="12">
        <v>0</v>
      </c>
      <c r="O122" s="12">
        <v>0</v>
      </c>
      <c r="P122" s="13">
        <v>37575</v>
      </c>
      <c r="Q122" s="13">
        <v>37613</v>
      </c>
      <c r="R122" s="13">
        <v>38383</v>
      </c>
      <c r="S122" s="13"/>
      <c r="T122" s="11"/>
      <c r="U122" s="14" t="e">
        <v>#N/A</v>
      </c>
      <c r="V122" s="76">
        <v>0</v>
      </c>
      <c r="W122" s="101"/>
      <c r="X122" s="101"/>
      <c r="Y122" s="102"/>
      <c r="Z122" s="102"/>
      <c r="AA122" s="103"/>
    </row>
    <row r="123" spans="1:27" ht="60.75" hidden="1" thickTop="1" x14ac:dyDescent="0.25">
      <c r="A123" s="34">
        <v>115</v>
      </c>
      <c r="B123" s="38">
        <v>306</v>
      </c>
      <c r="C123" s="36">
        <v>37</v>
      </c>
      <c r="D123" s="37">
        <v>0</v>
      </c>
      <c r="E123" s="11" t="s">
        <v>117</v>
      </c>
      <c r="F123" s="11" t="s">
        <v>125</v>
      </c>
      <c r="G123" s="11" t="s">
        <v>165</v>
      </c>
      <c r="H123" s="11" t="s">
        <v>167</v>
      </c>
      <c r="I123" s="11" t="s">
        <v>1001</v>
      </c>
      <c r="J123" s="11" t="s">
        <v>1836</v>
      </c>
      <c r="K123" s="12">
        <f t="shared" si="7"/>
        <v>11.16</v>
      </c>
      <c r="L123" s="12">
        <v>0</v>
      </c>
      <c r="M123" s="12">
        <v>11.16</v>
      </c>
      <c r="N123" s="12">
        <v>0</v>
      </c>
      <c r="O123" s="12">
        <v>0</v>
      </c>
      <c r="P123" s="13">
        <v>37776</v>
      </c>
      <c r="Q123" s="13">
        <v>37806</v>
      </c>
      <c r="R123" s="13">
        <v>39055</v>
      </c>
      <c r="S123" s="13"/>
      <c r="T123" s="11"/>
      <c r="U123" s="14" t="s">
        <v>1384</v>
      </c>
      <c r="V123" s="76" t="s">
        <v>1142</v>
      </c>
      <c r="W123" s="101"/>
      <c r="X123" s="101"/>
      <c r="Y123" s="102"/>
      <c r="Z123" s="102"/>
      <c r="AA123" s="103"/>
    </row>
    <row r="124" spans="1:27" ht="45.75" hidden="1" thickTop="1" x14ac:dyDescent="0.25">
      <c r="A124" s="34">
        <v>116</v>
      </c>
      <c r="B124" s="38">
        <v>271</v>
      </c>
      <c r="C124" s="36">
        <v>30</v>
      </c>
      <c r="D124" s="37">
        <v>0</v>
      </c>
      <c r="E124" s="11" t="s">
        <v>117</v>
      </c>
      <c r="F124" s="11" t="s">
        <v>115</v>
      </c>
      <c r="G124" s="11" t="s">
        <v>116</v>
      </c>
      <c r="H124" s="11" t="s">
        <v>163</v>
      </c>
      <c r="I124" s="11" t="s">
        <v>957</v>
      </c>
      <c r="J124" s="11" t="s">
        <v>1836</v>
      </c>
      <c r="K124" s="12">
        <f t="shared" si="7"/>
        <v>2.855</v>
      </c>
      <c r="L124" s="12">
        <v>0</v>
      </c>
      <c r="M124" s="12">
        <v>2.855</v>
      </c>
      <c r="N124" s="12">
        <v>0</v>
      </c>
      <c r="O124" s="12">
        <v>0</v>
      </c>
      <c r="P124" s="13">
        <v>38168</v>
      </c>
      <c r="Q124" s="13">
        <v>38183</v>
      </c>
      <c r="R124" s="13">
        <v>39086</v>
      </c>
      <c r="S124" s="13"/>
      <c r="T124" s="11"/>
      <c r="U124" s="14" t="s">
        <v>1386</v>
      </c>
      <c r="V124" s="76">
        <v>0</v>
      </c>
      <c r="W124" s="101"/>
      <c r="X124" s="101"/>
      <c r="Y124" s="102"/>
      <c r="Z124" s="102"/>
      <c r="AA124" s="103"/>
    </row>
    <row r="125" spans="1:27" ht="60.75" hidden="1" thickTop="1" x14ac:dyDescent="0.25">
      <c r="A125" s="34">
        <v>117</v>
      </c>
      <c r="B125" s="35">
        <v>307</v>
      </c>
      <c r="C125" s="36">
        <v>36</v>
      </c>
      <c r="D125" s="37">
        <v>0</v>
      </c>
      <c r="E125" s="11" t="s">
        <v>117</v>
      </c>
      <c r="F125" s="11" t="s">
        <v>125</v>
      </c>
      <c r="G125" s="11" t="s">
        <v>165</v>
      </c>
      <c r="H125" s="11" t="s">
        <v>168</v>
      </c>
      <c r="I125" s="11" t="s">
        <v>1002</v>
      </c>
      <c r="J125" s="11" t="s">
        <v>1836</v>
      </c>
      <c r="K125" s="12">
        <f t="shared" si="7"/>
        <v>4.9180000000000001</v>
      </c>
      <c r="L125" s="12">
        <v>0</v>
      </c>
      <c r="M125" s="12">
        <v>4.9180000000000001</v>
      </c>
      <c r="N125" s="12">
        <v>0</v>
      </c>
      <c r="O125" s="12">
        <v>0</v>
      </c>
      <c r="P125" s="13">
        <v>38306</v>
      </c>
      <c r="Q125" s="13">
        <v>38317</v>
      </c>
      <c r="R125" s="13">
        <v>39063</v>
      </c>
      <c r="S125" s="13"/>
      <c r="T125" s="11"/>
      <c r="U125" s="14" t="s">
        <v>1385</v>
      </c>
      <c r="V125" s="76" t="s">
        <v>1143</v>
      </c>
      <c r="W125" s="101"/>
      <c r="X125" s="101"/>
      <c r="Y125" s="102"/>
      <c r="Z125" s="102"/>
      <c r="AA125" s="103"/>
    </row>
    <row r="126" spans="1:27" ht="60.75" hidden="1" thickTop="1" x14ac:dyDescent="0.25">
      <c r="A126" s="34">
        <v>118</v>
      </c>
      <c r="B126" s="38">
        <v>269</v>
      </c>
      <c r="C126" s="36" t="s">
        <v>955</v>
      </c>
      <c r="D126" s="37">
        <v>0</v>
      </c>
      <c r="E126" s="11" t="s">
        <v>117</v>
      </c>
      <c r="F126" s="11" t="s">
        <v>115</v>
      </c>
      <c r="G126" s="11" t="s">
        <v>116</v>
      </c>
      <c r="H126" s="11" t="s">
        <v>160</v>
      </c>
      <c r="I126" s="11" t="s">
        <v>954</v>
      </c>
      <c r="J126" s="11" t="s">
        <v>1836</v>
      </c>
      <c r="K126" s="12">
        <f t="shared" si="7"/>
        <v>3.1850000000000001</v>
      </c>
      <c r="L126" s="12">
        <v>0</v>
      </c>
      <c r="M126" s="12">
        <v>3.1850000000000001</v>
      </c>
      <c r="N126" s="12">
        <v>0</v>
      </c>
      <c r="O126" s="12">
        <v>0</v>
      </c>
      <c r="P126" s="13">
        <v>38509</v>
      </c>
      <c r="Q126" s="13">
        <v>38523</v>
      </c>
      <c r="R126" s="13">
        <v>39086</v>
      </c>
      <c r="S126" s="13"/>
      <c r="T126" s="11" t="s">
        <v>161</v>
      </c>
      <c r="U126" s="14" t="e">
        <v>#N/A</v>
      </c>
      <c r="V126" s="76">
        <v>0</v>
      </c>
      <c r="W126" s="101"/>
      <c r="X126" s="101"/>
      <c r="Y126" s="102"/>
      <c r="Z126" s="102"/>
      <c r="AA126" s="103"/>
    </row>
    <row r="127" spans="1:27" ht="60.75" hidden="1" thickTop="1" x14ac:dyDescent="0.25">
      <c r="A127" s="34">
        <v>119</v>
      </c>
      <c r="B127" s="35">
        <v>270</v>
      </c>
      <c r="C127" s="36">
        <v>28</v>
      </c>
      <c r="D127" s="37">
        <v>0</v>
      </c>
      <c r="E127" s="11" t="s">
        <v>117</v>
      </c>
      <c r="F127" s="11" t="s">
        <v>115</v>
      </c>
      <c r="G127" s="11" t="s">
        <v>116</v>
      </c>
      <c r="H127" s="11" t="s">
        <v>162</v>
      </c>
      <c r="I127" s="11" t="s">
        <v>956</v>
      </c>
      <c r="J127" s="11" t="s">
        <v>1836</v>
      </c>
      <c r="K127" s="12">
        <f t="shared" si="7"/>
        <v>4.8659999999999997</v>
      </c>
      <c r="L127" s="12">
        <v>0</v>
      </c>
      <c r="M127" s="12">
        <v>4.8659999999999997</v>
      </c>
      <c r="N127" s="12">
        <v>0</v>
      </c>
      <c r="O127" s="12">
        <v>0</v>
      </c>
      <c r="P127" s="13">
        <v>38533</v>
      </c>
      <c r="Q127" s="13">
        <v>38915</v>
      </c>
      <c r="R127" s="13">
        <v>39086</v>
      </c>
      <c r="S127" s="13"/>
      <c r="T127" s="11"/>
      <c r="U127" s="14" t="e">
        <v>#N/A</v>
      </c>
      <c r="V127" s="76">
        <v>0</v>
      </c>
      <c r="W127" s="101"/>
      <c r="X127" s="101"/>
      <c r="Y127" s="102"/>
      <c r="Z127" s="102"/>
      <c r="AA127" s="103"/>
    </row>
    <row r="128" spans="1:27" ht="90.75" hidden="1" thickTop="1" x14ac:dyDescent="0.25">
      <c r="A128" s="34">
        <v>120</v>
      </c>
      <c r="B128" s="35">
        <v>257</v>
      </c>
      <c r="C128" s="36">
        <v>35</v>
      </c>
      <c r="D128" s="37">
        <v>0</v>
      </c>
      <c r="E128" s="11" t="s">
        <v>117</v>
      </c>
      <c r="F128" s="11" t="s">
        <v>125</v>
      </c>
      <c r="G128" s="11" t="s">
        <v>156</v>
      </c>
      <c r="H128" s="11" t="s">
        <v>157</v>
      </c>
      <c r="I128" s="11" t="s">
        <v>945</v>
      </c>
      <c r="J128" s="11" t="s">
        <v>1836</v>
      </c>
      <c r="K128" s="12">
        <f t="shared" si="7"/>
        <v>5.444</v>
      </c>
      <c r="L128" s="12">
        <v>0</v>
      </c>
      <c r="M128" s="12">
        <v>5.444</v>
      </c>
      <c r="N128" s="12">
        <v>0</v>
      </c>
      <c r="O128" s="12">
        <v>0</v>
      </c>
      <c r="P128" s="13">
        <v>39028</v>
      </c>
      <c r="Q128" s="13">
        <v>39042</v>
      </c>
      <c r="R128" s="13">
        <v>39345</v>
      </c>
      <c r="S128" s="13"/>
      <c r="T128" s="11"/>
      <c r="U128" s="14" t="s">
        <v>1391</v>
      </c>
      <c r="V128" s="76" t="s">
        <v>1147</v>
      </c>
      <c r="W128" s="101"/>
      <c r="X128" s="101"/>
      <c r="Y128" s="102"/>
      <c r="Z128" s="102"/>
      <c r="AA128" s="103"/>
    </row>
    <row r="129" spans="1:27" ht="105.75" hidden="1" thickTop="1" x14ac:dyDescent="0.25">
      <c r="A129" s="34">
        <v>121</v>
      </c>
      <c r="B129" s="38">
        <v>181</v>
      </c>
      <c r="C129" s="36">
        <v>38</v>
      </c>
      <c r="D129" s="37">
        <v>0</v>
      </c>
      <c r="E129" s="11" t="s">
        <v>117</v>
      </c>
      <c r="F129" s="11" t="s">
        <v>48</v>
      </c>
      <c r="G129" s="11" t="s">
        <v>142</v>
      </c>
      <c r="H129" s="11" t="s">
        <v>625</v>
      </c>
      <c r="I129" s="11" t="s">
        <v>856</v>
      </c>
      <c r="J129" s="11" t="s">
        <v>1836</v>
      </c>
      <c r="K129" s="12">
        <f t="shared" si="7"/>
        <v>15.411</v>
      </c>
      <c r="L129" s="12">
        <v>15.411</v>
      </c>
      <c r="M129" s="12">
        <v>0</v>
      </c>
      <c r="N129" s="12">
        <v>0</v>
      </c>
      <c r="O129" s="12">
        <v>0</v>
      </c>
      <c r="P129" s="13">
        <v>39104</v>
      </c>
      <c r="Q129" s="13">
        <v>39134</v>
      </c>
      <c r="R129" s="13">
        <v>40169</v>
      </c>
      <c r="S129" s="13"/>
      <c r="T129" s="11" t="s">
        <v>143</v>
      </c>
      <c r="U129" s="14" t="s">
        <v>1430</v>
      </c>
      <c r="V129" s="76" t="s">
        <v>1195</v>
      </c>
      <c r="W129" s="101"/>
      <c r="X129" s="101"/>
      <c r="Y129" s="102"/>
      <c r="Z129" s="102"/>
      <c r="AA129" s="103"/>
    </row>
    <row r="130" spans="1:27" ht="120.75" hidden="1" thickTop="1" x14ac:dyDescent="0.25">
      <c r="A130" s="34">
        <v>122</v>
      </c>
      <c r="B130" s="35">
        <v>245</v>
      </c>
      <c r="C130" s="36">
        <v>22</v>
      </c>
      <c r="D130" s="37">
        <v>0</v>
      </c>
      <c r="E130" s="11" t="s">
        <v>117</v>
      </c>
      <c r="F130" s="11" t="s">
        <v>153</v>
      </c>
      <c r="G130" s="11" t="s">
        <v>154</v>
      </c>
      <c r="H130" s="11" t="s">
        <v>154</v>
      </c>
      <c r="I130" s="11" t="s">
        <v>929</v>
      </c>
      <c r="J130" s="11" t="s">
        <v>1836</v>
      </c>
      <c r="K130" s="12">
        <f t="shared" si="7"/>
        <v>10.488</v>
      </c>
      <c r="L130" s="12">
        <v>0</v>
      </c>
      <c r="M130" s="12">
        <v>0</v>
      </c>
      <c r="N130" s="12">
        <v>10.488</v>
      </c>
      <c r="O130" s="12">
        <v>0</v>
      </c>
      <c r="P130" s="13">
        <v>39128</v>
      </c>
      <c r="Q130" s="13">
        <v>39151</v>
      </c>
      <c r="R130" s="13">
        <v>39578</v>
      </c>
      <c r="S130" s="13"/>
      <c r="T130" s="11" t="s">
        <v>155</v>
      </c>
      <c r="U130" s="14" t="s">
        <v>1397</v>
      </c>
      <c r="V130" s="76">
        <v>0</v>
      </c>
      <c r="W130" s="101"/>
      <c r="X130" s="101"/>
      <c r="Y130" s="102"/>
      <c r="Z130" s="102"/>
      <c r="AA130" s="103"/>
    </row>
    <row r="131" spans="1:27" ht="45.75" hidden="1" thickTop="1" x14ac:dyDescent="0.25">
      <c r="A131" s="34">
        <v>123</v>
      </c>
      <c r="B131" s="35">
        <v>227</v>
      </c>
      <c r="C131" s="36">
        <v>32</v>
      </c>
      <c r="D131" s="37">
        <v>0</v>
      </c>
      <c r="E131" s="11" t="s">
        <v>117</v>
      </c>
      <c r="F131" s="11" t="s">
        <v>115</v>
      </c>
      <c r="G131" s="11" t="s">
        <v>116</v>
      </c>
      <c r="H131" s="11" t="s">
        <v>152</v>
      </c>
      <c r="I131" s="11" t="s">
        <v>904</v>
      </c>
      <c r="J131" s="11" t="s">
        <v>1836</v>
      </c>
      <c r="K131" s="12">
        <f t="shared" si="7"/>
        <v>1.7809999999999999</v>
      </c>
      <c r="L131" s="12">
        <v>0</v>
      </c>
      <c r="M131" s="12">
        <v>1.7809999999999999</v>
      </c>
      <c r="N131" s="12">
        <v>0</v>
      </c>
      <c r="O131" s="12">
        <v>0</v>
      </c>
      <c r="P131" s="13">
        <v>39245</v>
      </c>
      <c r="Q131" s="13">
        <v>39262</v>
      </c>
      <c r="R131" s="13">
        <v>39787</v>
      </c>
      <c r="S131" s="13"/>
      <c r="T131" s="11"/>
      <c r="U131" s="14" t="s">
        <v>1413</v>
      </c>
      <c r="V131" s="76">
        <v>0</v>
      </c>
      <c r="W131" s="101"/>
      <c r="X131" s="101"/>
      <c r="Y131" s="102"/>
      <c r="Z131" s="102"/>
      <c r="AA131" s="103"/>
    </row>
    <row r="132" spans="1:27" ht="90.75" hidden="1" thickTop="1" x14ac:dyDescent="0.25">
      <c r="A132" s="34">
        <v>124</v>
      </c>
      <c r="B132" s="38">
        <v>185</v>
      </c>
      <c r="C132" s="36">
        <v>27</v>
      </c>
      <c r="D132" s="37">
        <v>0</v>
      </c>
      <c r="E132" s="11" t="s">
        <v>117</v>
      </c>
      <c r="F132" s="11" t="s">
        <v>144</v>
      </c>
      <c r="G132" s="11" t="s">
        <v>145</v>
      </c>
      <c r="H132" s="11" t="s">
        <v>146</v>
      </c>
      <c r="I132" s="11" t="s">
        <v>147</v>
      </c>
      <c r="J132" s="11" t="s">
        <v>1836</v>
      </c>
      <c r="K132" s="12">
        <f t="shared" si="7"/>
        <v>5.4359999999999999</v>
      </c>
      <c r="L132" s="12">
        <v>5.4359999999999999</v>
      </c>
      <c r="M132" s="12">
        <v>0</v>
      </c>
      <c r="N132" s="12">
        <v>0</v>
      </c>
      <c r="O132" s="12">
        <v>0</v>
      </c>
      <c r="P132" s="13">
        <v>39329</v>
      </c>
      <c r="Q132" s="13">
        <v>39351</v>
      </c>
      <c r="R132" s="13">
        <v>40133</v>
      </c>
      <c r="S132" s="13"/>
      <c r="T132" s="11" t="s">
        <v>148</v>
      </c>
      <c r="U132" s="14" t="s">
        <v>1433</v>
      </c>
      <c r="V132" s="76" t="s">
        <v>1187</v>
      </c>
      <c r="W132" s="101"/>
      <c r="X132" s="101"/>
      <c r="Y132" s="102"/>
      <c r="Z132" s="102"/>
      <c r="AA132" s="103"/>
    </row>
    <row r="133" spans="1:27" ht="210.75" hidden="1" thickTop="1" x14ac:dyDescent="0.25">
      <c r="A133" s="34">
        <v>125</v>
      </c>
      <c r="B133" s="35">
        <v>327</v>
      </c>
      <c r="C133" s="36">
        <v>31</v>
      </c>
      <c r="D133" s="37">
        <v>0</v>
      </c>
      <c r="E133" s="11" t="s">
        <v>117</v>
      </c>
      <c r="F133" s="11" t="s">
        <v>115</v>
      </c>
      <c r="G133" s="11" t="s">
        <v>175</v>
      </c>
      <c r="H133" s="11" t="s">
        <v>1565</v>
      </c>
      <c r="I133" s="11" t="s">
        <v>1025</v>
      </c>
      <c r="J133" s="11" t="s">
        <v>1836</v>
      </c>
      <c r="K133" s="12">
        <f t="shared" si="7"/>
        <v>4.673</v>
      </c>
      <c r="L133" s="12">
        <v>0</v>
      </c>
      <c r="M133" s="12">
        <v>4.673</v>
      </c>
      <c r="N133" s="12">
        <v>0</v>
      </c>
      <c r="O133" s="12">
        <v>0</v>
      </c>
      <c r="P133" s="13">
        <v>39381</v>
      </c>
      <c r="Q133" s="13">
        <v>39405</v>
      </c>
      <c r="R133" s="13" t="s">
        <v>1564</v>
      </c>
      <c r="S133" s="13"/>
      <c r="T133" s="16" t="s">
        <v>1563</v>
      </c>
      <c r="U133" s="14" t="s">
        <v>1414</v>
      </c>
      <c r="V133" s="76">
        <v>0</v>
      </c>
      <c r="W133" s="101"/>
      <c r="X133" s="101"/>
      <c r="Y133" s="102"/>
      <c r="Z133" s="102"/>
      <c r="AA133" s="103"/>
    </row>
    <row r="134" spans="1:27" ht="60.75" hidden="1" thickTop="1" x14ac:dyDescent="0.25">
      <c r="A134" s="34">
        <v>126</v>
      </c>
      <c r="B134" s="35">
        <v>180</v>
      </c>
      <c r="C134" s="36">
        <v>41</v>
      </c>
      <c r="D134" s="37">
        <v>0</v>
      </c>
      <c r="E134" s="11" t="s">
        <v>117</v>
      </c>
      <c r="F134" s="11" t="s">
        <v>48</v>
      </c>
      <c r="G134" s="11" t="s">
        <v>121</v>
      </c>
      <c r="H134" s="11" t="s">
        <v>141</v>
      </c>
      <c r="I134" s="11" t="s">
        <v>855</v>
      </c>
      <c r="J134" s="11" t="s">
        <v>1836</v>
      </c>
      <c r="K134" s="12">
        <f t="shared" si="7"/>
        <v>2.1739999999999999</v>
      </c>
      <c r="L134" s="12">
        <v>2.1739999999999999</v>
      </c>
      <c r="M134" s="12">
        <v>0</v>
      </c>
      <c r="N134" s="12">
        <v>0</v>
      </c>
      <c r="O134" s="12">
        <v>0</v>
      </c>
      <c r="P134" s="13">
        <v>39598</v>
      </c>
      <c r="Q134" s="13">
        <v>39629</v>
      </c>
      <c r="R134" s="13">
        <v>40170</v>
      </c>
      <c r="S134" s="13"/>
      <c r="T134" s="11"/>
      <c r="U134" s="14" t="s">
        <v>1003</v>
      </c>
      <c r="V134" s="76" t="s">
        <v>1197</v>
      </c>
      <c r="W134" s="101"/>
      <c r="X134" s="101"/>
      <c r="Y134" s="102"/>
      <c r="Z134" s="102"/>
      <c r="AA134" s="103"/>
    </row>
    <row r="135" spans="1:27" ht="120.75" hidden="1" thickTop="1" x14ac:dyDescent="0.25">
      <c r="A135" s="34">
        <v>127</v>
      </c>
      <c r="B135" s="35">
        <v>202</v>
      </c>
      <c r="C135" s="36">
        <v>24</v>
      </c>
      <c r="D135" s="37">
        <v>0</v>
      </c>
      <c r="E135" s="11" t="s">
        <v>117</v>
      </c>
      <c r="F135" s="11" t="s">
        <v>149</v>
      </c>
      <c r="G135" s="11" t="s">
        <v>150</v>
      </c>
      <c r="H135" s="11" t="s">
        <v>876</v>
      </c>
      <c r="I135" s="11" t="s">
        <v>877</v>
      </c>
      <c r="J135" s="11" t="s">
        <v>1836</v>
      </c>
      <c r="K135" s="12">
        <f t="shared" si="7"/>
        <v>5.6520000000000001</v>
      </c>
      <c r="L135" s="12">
        <v>0</v>
      </c>
      <c r="M135" s="12">
        <v>0</v>
      </c>
      <c r="N135" s="12">
        <v>5.6520000000000001</v>
      </c>
      <c r="O135" s="12">
        <v>0</v>
      </c>
      <c r="P135" s="13">
        <v>39611</v>
      </c>
      <c r="Q135" s="13">
        <v>39636</v>
      </c>
      <c r="R135" s="13">
        <v>40094</v>
      </c>
      <c r="S135" s="13"/>
      <c r="T135" s="11" t="s">
        <v>151</v>
      </c>
      <c r="U135" s="14" t="e">
        <v>#N/A</v>
      </c>
      <c r="V135" s="76" t="s">
        <v>1182</v>
      </c>
      <c r="W135" s="101"/>
      <c r="X135" s="101"/>
      <c r="Y135" s="102"/>
      <c r="Z135" s="102"/>
      <c r="AA135" s="103"/>
    </row>
    <row r="136" spans="1:27" ht="105.75" hidden="1" thickTop="1" x14ac:dyDescent="0.25">
      <c r="A136" s="34">
        <v>128</v>
      </c>
      <c r="B136" s="38">
        <v>177</v>
      </c>
      <c r="C136" s="36">
        <v>29</v>
      </c>
      <c r="D136" s="37">
        <v>0</v>
      </c>
      <c r="E136" s="11" t="s">
        <v>117</v>
      </c>
      <c r="F136" s="11" t="s">
        <v>115</v>
      </c>
      <c r="G136" s="11" t="s">
        <v>116</v>
      </c>
      <c r="H136" s="11" t="s">
        <v>139</v>
      </c>
      <c r="I136" s="11" t="s">
        <v>852</v>
      </c>
      <c r="J136" s="11" t="s">
        <v>1836</v>
      </c>
      <c r="K136" s="12">
        <f t="shared" si="7"/>
        <v>8.5050000000000008</v>
      </c>
      <c r="L136" s="12">
        <v>0</v>
      </c>
      <c r="M136" s="12">
        <v>0</v>
      </c>
      <c r="N136" s="12">
        <v>8.5050000000000008</v>
      </c>
      <c r="O136" s="12">
        <v>0</v>
      </c>
      <c r="P136" s="13">
        <v>39636</v>
      </c>
      <c r="Q136" s="13">
        <v>39650</v>
      </c>
      <c r="R136" s="13">
        <v>40198</v>
      </c>
      <c r="S136" s="13"/>
      <c r="T136" s="11" t="s">
        <v>140</v>
      </c>
      <c r="U136" s="14" t="e">
        <v>#N/A</v>
      </c>
      <c r="V136" s="76">
        <v>0</v>
      </c>
      <c r="W136" s="101"/>
      <c r="X136" s="101"/>
      <c r="Y136" s="102"/>
      <c r="Z136" s="102"/>
      <c r="AA136" s="103"/>
    </row>
    <row r="137" spans="1:27" ht="105.75" hidden="1" thickTop="1" x14ac:dyDescent="0.25">
      <c r="A137" s="34">
        <v>129</v>
      </c>
      <c r="B137" s="35">
        <v>111</v>
      </c>
      <c r="C137" s="36">
        <v>39</v>
      </c>
      <c r="D137" s="37">
        <v>0</v>
      </c>
      <c r="E137" s="11" t="s">
        <v>117</v>
      </c>
      <c r="F137" s="11" t="s">
        <v>48</v>
      </c>
      <c r="G137" s="11" t="s">
        <v>118</v>
      </c>
      <c r="H137" s="11" t="s">
        <v>622</v>
      </c>
      <c r="I137" s="11" t="s">
        <v>795</v>
      </c>
      <c r="J137" s="11" t="s">
        <v>1836</v>
      </c>
      <c r="K137" s="12">
        <f t="shared" ref="K137:K200" si="8">SUM(L137:O137)</f>
        <v>8.3970000000000002</v>
      </c>
      <c r="L137" s="12">
        <v>8.3970000000000002</v>
      </c>
      <c r="M137" s="12">
        <v>0</v>
      </c>
      <c r="N137" s="12">
        <v>0</v>
      </c>
      <c r="O137" s="12">
        <v>0</v>
      </c>
      <c r="P137" s="13">
        <v>39667</v>
      </c>
      <c r="Q137" s="13">
        <v>39689</v>
      </c>
      <c r="R137" s="13">
        <v>40653</v>
      </c>
      <c r="S137" s="13"/>
      <c r="T137" s="11"/>
      <c r="U137" s="14" t="e">
        <v>#N/A</v>
      </c>
      <c r="V137" s="76" t="s">
        <v>1226</v>
      </c>
      <c r="W137" s="101"/>
      <c r="X137" s="101"/>
      <c r="Y137" s="102"/>
      <c r="Z137" s="102"/>
      <c r="AA137" s="103"/>
    </row>
    <row r="138" spans="1:27" ht="240.75" hidden="1" thickTop="1" x14ac:dyDescent="0.25">
      <c r="A138" s="34">
        <v>130</v>
      </c>
      <c r="B138" s="35">
        <v>136</v>
      </c>
      <c r="C138" s="36">
        <v>23</v>
      </c>
      <c r="D138" s="37">
        <v>0</v>
      </c>
      <c r="E138" s="11" t="s">
        <v>117</v>
      </c>
      <c r="F138" s="11" t="s">
        <v>115</v>
      </c>
      <c r="G138" s="11" t="s">
        <v>129</v>
      </c>
      <c r="H138" s="11" t="s">
        <v>623</v>
      </c>
      <c r="I138" s="11" t="s">
        <v>812</v>
      </c>
      <c r="J138" s="11" t="s">
        <v>1836</v>
      </c>
      <c r="K138" s="12">
        <f t="shared" si="8"/>
        <v>11.85</v>
      </c>
      <c r="L138" s="12">
        <v>0</v>
      </c>
      <c r="M138" s="12">
        <v>11.85</v>
      </c>
      <c r="N138" s="12">
        <v>0</v>
      </c>
      <c r="O138" s="12">
        <v>0</v>
      </c>
      <c r="P138" s="13">
        <v>39743</v>
      </c>
      <c r="Q138" s="13">
        <v>39764</v>
      </c>
      <c r="R138" s="13">
        <v>40843</v>
      </c>
      <c r="S138" s="13"/>
      <c r="T138" s="11" t="s">
        <v>130</v>
      </c>
      <c r="U138" s="14" t="s">
        <v>1467</v>
      </c>
      <c r="V138" s="76" t="s">
        <v>1237</v>
      </c>
      <c r="W138" s="101"/>
      <c r="X138" s="101"/>
      <c r="Y138" s="102"/>
      <c r="Z138" s="102"/>
      <c r="AA138" s="103"/>
    </row>
    <row r="139" spans="1:27" ht="120.75" hidden="1" thickTop="1" x14ac:dyDescent="0.25">
      <c r="A139" s="34">
        <v>131</v>
      </c>
      <c r="B139" s="35">
        <v>170</v>
      </c>
      <c r="C139" s="36">
        <v>25</v>
      </c>
      <c r="D139" s="37">
        <v>0</v>
      </c>
      <c r="E139" s="11" t="s">
        <v>117</v>
      </c>
      <c r="F139" s="11" t="s">
        <v>136</v>
      </c>
      <c r="G139" s="11" t="s">
        <v>137</v>
      </c>
      <c r="H139" s="11" t="s">
        <v>138</v>
      </c>
      <c r="I139" s="11" t="s">
        <v>844</v>
      </c>
      <c r="J139" s="11" t="s">
        <v>1836</v>
      </c>
      <c r="K139" s="12">
        <f t="shared" si="8"/>
        <v>5.62</v>
      </c>
      <c r="L139" s="12">
        <v>0</v>
      </c>
      <c r="M139" s="12">
        <v>0</v>
      </c>
      <c r="N139" s="12">
        <v>5.62</v>
      </c>
      <c r="O139" s="12">
        <v>0</v>
      </c>
      <c r="P139" s="13">
        <v>39744</v>
      </c>
      <c r="Q139" s="13">
        <v>39766</v>
      </c>
      <c r="R139" s="13">
        <v>40477</v>
      </c>
      <c r="S139" s="13"/>
      <c r="T139" s="11" t="s">
        <v>135</v>
      </c>
      <c r="U139" s="14" t="s">
        <v>1449</v>
      </c>
      <c r="V139" s="76" t="s">
        <v>1214</v>
      </c>
      <c r="W139" s="101"/>
      <c r="X139" s="101"/>
      <c r="Y139" s="102"/>
      <c r="Z139" s="102"/>
      <c r="AA139" s="103"/>
    </row>
    <row r="140" spans="1:27" ht="120.75" hidden="1" thickTop="1" x14ac:dyDescent="0.25">
      <c r="A140" s="34">
        <v>132</v>
      </c>
      <c r="B140" s="35">
        <v>158</v>
      </c>
      <c r="C140" s="36">
        <v>26</v>
      </c>
      <c r="D140" s="37">
        <v>0</v>
      </c>
      <c r="E140" s="11" t="s">
        <v>117</v>
      </c>
      <c r="F140" s="11" t="s">
        <v>132</v>
      </c>
      <c r="G140" s="11" t="s">
        <v>133</v>
      </c>
      <c r="H140" s="11" t="s">
        <v>134</v>
      </c>
      <c r="I140" s="11" t="s">
        <v>833</v>
      </c>
      <c r="J140" s="11" t="s">
        <v>1836</v>
      </c>
      <c r="K140" s="12">
        <f t="shared" si="8"/>
        <v>6.9770000000000003</v>
      </c>
      <c r="L140" s="12">
        <v>0</v>
      </c>
      <c r="M140" s="12">
        <v>0</v>
      </c>
      <c r="N140" s="12">
        <v>6.9770000000000003</v>
      </c>
      <c r="O140" s="12">
        <v>0</v>
      </c>
      <c r="P140" s="13">
        <v>39744</v>
      </c>
      <c r="Q140" s="13">
        <v>39766</v>
      </c>
      <c r="R140" s="13">
        <v>40497</v>
      </c>
      <c r="S140" s="13"/>
      <c r="T140" s="11" t="s">
        <v>135</v>
      </c>
      <c r="U140" s="14" t="s">
        <v>1430</v>
      </c>
      <c r="V140" s="76" t="s">
        <v>1218</v>
      </c>
      <c r="W140" s="101"/>
      <c r="X140" s="101"/>
      <c r="Y140" s="102"/>
      <c r="Z140" s="102"/>
      <c r="AA140" s="103"/>
    </row>
    <row r="141" spans="1:27" ht="120.75" hidden="1" thickTop="1" x14ac:dyDescent="0.25">
      <c r="A141" s="34">
        <v>133</v>
      </c>
      <c r="B141" s="38">
        <v>110</v>
      </c>
      <c r="C141" s="36">
        <v>42</v>
      </c>
      <c r="D141" s="37">
        <v>0</v>
      </c>
      <c r="E141" s="11" t="s">
        <v>117</v>
      </c>
      <c r="F141" s="11" t="s">
        <v>48</v>
      </c>
      <c r="G141" s="11" t="s">
        <v>127</v>
      </c>
      <c r="H141" s="11" t="s">
        <v>621</v>
      </c>
      <c r="I141" s="11" t="s">
        <v>794</v>
      </c>
      <c r="J141" s="11" t="s">
        <v>1836</v>
      </c>
      <c r="K141" s="12">
        <f t="shared" si="8"/>
        <v>6.0170000000000003</v>
      </c>
      <c r="L141" s="12">
        <v>6.0170000000000003</v>
      </c>
      <c r="M141" s="12">
        <v>0</v>
      </c>
      <c r="N141" s="12">
        <v>0</v>
      </c>
      <c r="O141" s="12">
        <v>0</v>
      </c>
      <c r="P141" s="13">
        <v>39881</v>
      </c>
      <c r="Q141" s="13">
        <v>39903</v>
      </c>
      <c r="R141" s="13">
        <v>40816</v>
      </c>
      <c r="S141" s="13"/>
      <c r="T141" s="11" t="s">
        <v>128</v>
      </c>
      <c r="U141" s="14" t="s">
        <v>1430</v>
      </c>
      <c r="V141" s="76" t="s">
        <v>1236</v>
      </c>
      <c r="W141" s="101"/>
      <c r="X141" s="101"/>
      <c r="Y141" s="102"/>
      <c r="Z141" s="102"/>
      <c r="AA141" s="103"/>
    </row>
    <row r="142" spans="1:27" ht="135.75" hidden="1" thickTop="1" x14ac:dyDescent="0.25">
      <c r="A142" s="34">
        <v>134</v>
      </c>
      <c r="B142" s="38">
        <v>118</v>
      </c>
      <c r="C142" s="36">
        <v>43</v>
      </c>
      <c r="D142" s="37">
        <v>0</v>
      </c>
      <c r="E142" s="11" t="s">
        <v>117</v>
      </c>
      <c r="F142" s="11" t="s">
        <v>48</v>
      </c>
      <c r="G142" s="11" t="s">
        <v>121</v>
      </c>
      <c r="H142" s="11" t="s">
        <v>1568</v>
      </c>
      <c r="I142" s="11" t="s">
        <v>753</v>
      </c>
      <c r="J142" s="11" t="s">
        <v>1836</v>
      </c>
      <c r="K142" s="12">
        <f t="shared" si="8"/>
        <v>20.103000000000002</v>
      </c>
      <c r="L142" s="12">
        <v>20.103000000000002</v>
      </c>
      <c r="M142" s="12">
        <v>0</v>
      </c>
      <c r="N142" s="12">
        <v>0</v>
      </c>
      <c r="O142" s="12">
        <v>0</v>
      </c>
      <c r="P142" s="13">
        <v>39980</v>
      </c>
      <c r="Q142" s="13">
        <v>40002</v>
      </c>
      <c r="R142" s="13" t="s">
        <v>1566</v>
      </c>
      <c r="S142" s="13"/>
      <c r="T142" s="11" t="s">
        <v>1567</v>
      </c>
      <c r="U142" s="14" t="s">
        <v>1476</v>
      </c>
      <c r="V142" s="76" t="s">
        <v>1247</v>
      </c>
      <c r="W142" s="101"/>
      <c r="X142" s="101"/>
      <c r="Y142" s="102"/>
      <c r="Z142" s="102"/>
      <c r="AA142" s="103"/>
    </row>
    <row r="143" spans="1:27" ht="105.75" hidden="1" thickTop="1" x14ac:dyDescent="0.25">
      <c r="A143" s="34">
        <v>135</v>
      </c>
      <c r="B143" s="38">
        <v>68</v>
      </c>
      <c r="C143" s="36">
        <v>44</v>
      </c>
      <c r="D143" s="37">
        <v>0</v>
      </c>
      <c r="E143" s="11" t="s">
        <v>117</v>
      </c>
      <c r="F143" s="11" t="s">
        <v>48</v>
      </c>
      <c r="G143" s="11" t="s">
        <v>121</v>
      </c>
      <c r="H143" s="11" t="s">
        <v>122</v>
      </c>
      <c r="I143" s="11" t="s">
        <v>752</v>
      </c>
      <c r="J143" s="11" t="s">
        <v>1836</v>
      </c>
      <c r="K143" s="12">
        <f t="shared" si="8"/>
        <v>16.077000000000002</v>
      </c>
      <c r="L143" s="12">
        <v>16.077000000000002</v>
      </c>
      <c r="M143" s="12">
        <v>0</v>
      </c>
      <c r="N143" s="12">
        <v>0</v>
      </c>
      <c r="O143" s="12">
        <v>0</v>
      </c>
      <c r="P143" s="13">
        <v>40021</v>
      </c>
      <c r="Q143" s="13">
        <v>40045</v>
      </c>
      <c r="R143" s="13">
        <v>41054</v>
      </c>
      <c r="S143" s="13"/>
      <c r="T143" s="11" t="s">
        <v>123</v>
      </c>
      <c r="U143" s="14" t="s">
        <v>1482</v>
      </c>
      <c r="V143" s="76" t="s">
        <v>1254</v>
      </c>
      <c r="W143" s="101"/>
      <c r="X143" s="101"/>
      <c r="Y143" s="102"/>
      <c r="Z143" s="102"/>
      <c r="AA143" s="103"/>
    </row>
    <row r="144" spans="1:27" ht="135.75" hidden="1" thickTop="1" x14ac:dyDescent="0.25">
      <c r="A144" s="34">
        <v>136</v>
      </c>
      <c r="B144" s="38">
        <v>70</v>
      </c>
      <c r="C144" s="36">
        <v>204</v>
      </c>
      <c r="D144" s="37">
        <v>0</v>
      </c>
      <c r="E144" s="11" t="s">
        <v>117</v>
      </c>
      <c r="F144" s="11" t="s">
        <v>48</v>
      </c>
      <c r="G144" s="11" t="s">
        <v>118</v>
      </c>
      <c r="H144" s="11" t="s">
        <v>619</v>
      </c>
      <c r="I144" s="11" t="s">
        <v>754</v>
      </c>
      <c r="J144" s="11" t="s">
        <v>1836</v>
      </c>
      <c r="K144" s="12">
        <f t="shared" si="8"/>
        <v>11.122999999999999</v>
      </c>
      <c r="L144" s="12">
        <v>11.122999999999999</v>
      </c>
      <c r="M144" s="12">
        <v>0</v>
      </c>
      <c r="N144" s="12">
        <v>0</v>
      </c>
      <c r="O144" s="12">
        <v>0</v>
      </c>
      <c r="P144" s="13">
        <v>40452</v>
      </c>
      <c r="Q144" s="13">
        <v>40459</v>
      </c>
      <c r="R144" s="13">
        <v>41243</v>
      </c>
      <c r="S144" s="13"/>
      <c r="T144" s="11" t="s">
        <v>124</v>
      </c>
      <c r="U144" s="14" t="s">
        <v>1506</v>
      </c>
      <c r="V144" s="76" t="s">
        <v>1281</v>
      </c>
      <c r="W144" s="101"/>
      <c r="X144" s="101"/>
      <c r="Y144" s="102"/>
      <c r="Z144" s="102"/>
      <c r="AA144" s="103"/>
    </row>
    <row r="145" spans="1:27" ht="165.75" hidden="1" thickTop="1" x14ac:dyDescent="0.25">
      <c r="A145" s="34">
        <v>137</v>
      </c>
      <c r="B145" s="35">
        <v>89</v>
      </c>
      <c r="C145" s="36">
        <v>205</v>
      </c>
      <c r="D145" s="37">
        <v>0</v>
      </c>
      <c r="E145" s="11" t="s">
        <v>117</v>
      </c>
      <c r="F145" s="11" t="s">
        <v>125</v>
      </c>
      <c r="G145" s="11" t="s">
        <v>620</v>
      </c>
      <c r="H145" s="11" t="s">
        <v>126</v>
      </c>
      <c r="I145" s="11" t="s">
        <v>772</v>
      </c>
      <c r="J145" s="11" t="s">
        <v>1836</v>
      </c>
      <c r="K145" s="12">
        <f t="shared" si="8"/>
        <v>1.8580000000000001</v>
      </c>
      <c r="L145" s="12">
        <v>0</v>
      </c>
      <c r="M145" s="12">
        <v>1.8580000000000001</v>
      </c>
      <c r="N145" s="12">
        <v>0</v>
      </c>
      <c r="O145" s="12">
        <v>0</v>
      </c>
      <c r="P145" s="13">
        <v>40497</v>
      </c>
      <c r="Q145" s="13">
        <v>40511</v>
      </c>
      <c r="R145" s="13">
        <v>41054</v>
      </c>
      <c r="S145" s="13"/>
      <c r="T145" s="11"/>
      <c r="U145" s="14" t="s">
        <v>1483</v>
      </c>
      <c r="V145" s="76" t="s">
        <v>1255</v>
      </c>
      <c r="W145" s="101"/>
      <c r="X145" s="101"/>
      <c r="Y145" s="102"/>
      <c r="Z145" s="102"/>
      <c r="AA145" s="103"/>
    </row>
    <row r="146" spans="1:27" ht="150.75" hidden="1" thickTop="1" x14ac:dyDescent="0.25">
      <c r="A146" s="34">
        <v>138</v>
      </c>
      <c r="B146" s="38">
        <v>9</v>
      </c>
      <c r="C146" s="36">
        <v>261</v>
      </c>
      <c r="D146" s="37">
        <v>0</v>
      </c>
      <c r="E146" s="11" t="s">
        <v>117</v>
      </c>
      <c r="F146" s="11" t="s">
        <v>48</v>
      </c>
      <c r="G146" s="11" t="s">
        <v>118</v>
      </c>
      <c r="H146" s="11" t="s">
        <v>119</v>
      </c>
      <c r="I146" s="11" t="s">
        <v>707</v>
      </c>
      <c r="J146" s="11" t="s">
        <v>1836</v>
      </c>
      <c r="K146" s="12">
        <f t="shared" si="8"/>
        <v>7.2030000000000003</v>
      </c>
      <c r="L146" s="12">
        <v>7.2030000000000003</v>
      </c>
      <c r="M146" s="12">
        <v>0</v>
      </c>
      <c r="N146" s="12">
        <v>0</v>
      </c>
      <c r="O146" s="12">
        <v>0</v>
      </c>
      <c r="P146" s="13">
        <v>41551</v>
      </c>
      <c r="Q146" s="13">
        <v>41562</v>
      </c>
      <c r="R146" s="13">
        <v>41781</v>
      </c>
      <c r="S146" s="13"/>
      <c r="T146" s="11" t="s">
        <v>120</v>
      </c>
      <c r="U146" s="14" t="s">
        <v>1535</v>
      </c>
      <c r="V146" s="76" t="s">
        <v>1322</v>
      </c>
      <c r="W146" s="101"/>
      <c r="X146" s="101"/>
      <c r="Y146" s="102"/>
      <c r="Z146" s="102"/>
      <c r="AA146" s="103"/>
    </row>
    <row r="147" spans="1:27" ht="120.75" hidden="1" thickTop="1" x14ac:dyDescent="0.25">
      <c r="A147" s="34">
        <v>139</v>
      </c>
      <c r="B147" s="35">
        <v>35</v>
      </c>
      <c r="C147" s="36">
        <v>269</v>
      </c>
      <c r="D147" s="37">
        <v>0</v>
      </c>
      <c r="E147" s="11" t="s">
        <v>117</v>
      </c>
      <c r="F147" s="11" t="s">
        <v>115</v>
      </c>
      <c r="G147" s="11" t="s">
        <v>116</v>
      </c>
      <c r="H147" s="11" t="s">
        <v>1626</v>
      </c>
      <c r="I147" s="11" t="s">
        <v>1625</v>
      </c>
      <c r="J147" s="11" t="s">
        <v>1836</v>
      </c>
      <c r="K147" s="12">
        <f t="shared" si="8"/>
        <v>15.559999999999999</v>
      </c>
      <c r="L147" s="12">
        <v>0</v>
      </c>
      <c r="M147" s="12">
        <v>15.559999999999999</v>
      </c>
      <c r="N147" s="12">
        <v>0</v>
      </c>
      <c r="O147" s="12">
        <v>0</v>
      </c>
      <c r="P147" s="13">
        <v>41822</v>
      </c>
      <c r="Q147" s="13">
        <v>41822</v>
      </c>
      <c r="R147" s="13" t="s">
        <v>1627</v>
      </c>
      <c r="S147" s="13"/>
      <c r="T147" s="11" t="s">
        <v>1628</v>
      </c>
      <c r="U147" s="14" t="e">
        <v>#N/A</v>
      </c>
      <c r="V147" s="76" t="s">
        <v>1332</v>
      </c>
      <c r="W147" s="101"/>
      <c r="X147" s="101"/>
      <c r="Y147" s="102"/>
      <c r="Z147" s="102"/>
      <c r="AA147" s="103"/>
    </row>
    <row r="148" spans="1:27" ht="45.75" hidden="1" thickTop="1" x14ac:dyDescent="0.25">
      <c r="A148" s="34">
        <v>140</v>
      </c>
      <c r="B148" s="38">
        <v>325</v>
      </c>
      <c r="C148" s="36" t="s">
        <v>1024</v>
      </c>
      <c r="D148" s="37">
        <v>0</v>
      </c>
      <c r="E148" s="11" t="s">
        <v>117</v>
      </c>
      <c r="F148" s="11" t="s">
        <v>144</v>
      </c>
      <c r="G148" s="11" t="s">
        <v>173</v>
      </c>
      <c r="H148" s="11" t="s">
        <v>174</v>
      </c>
      <c r="I148" s="11" t="s">
        <v>1023</v>
      </c>
      <c r="J148" s="11" t="s">
        <v>1836</v>
      </c>
      <c r="K148" s="12">
        <f t="shared" si="8"/>
        <v>4.4009999999999998</v>
      </c>
      <c r="L148" s="12">
        <v>4.4009999999999998</v>
      </c>
      <c r="M148" s="12">
        <v>0</v>
      </c>
      <c r="N148" s="12">
        <v>0</v>
      </c>
      <c r="O148" s="12">
        <v>0</v>
      </c>
      <c r="P148" s="13" t="e">
        <v>#N/A</v>
      </c>
      <c r="Q148" s="13" t="e">
        <v>#N/A</v>
      </c>
      <c r="R148" s="13">
        <v>37225</v>
      </c>
      <c r="S148" s="13"/>
      <c r="T148" s="11"/>
      <c r="U148" s="14" t="e">
        <v>#N/A</v>
      </c>
      <c r="V148" s="76" t="e">
        <v>#N/A</v>
      </c>
      <c r="W148" s="101"/>
      <c r="X148" s="101"/>
      <c r="Y148" s="102"/>
      <c r="Z148" s="102"/>
      <c r="AA148" s="103"/>
    </row>
    <row r="149" spans="1:27" ht="45.75" hidden="1" thickTop="1" x14ac:dyDescent="0.25">
      <c r="A149" s="34">
        <v>141</v>
      </c>
      <c r="B149" s="38">
        <v>320</v>
      </c>
      <c r="C149" s="36" t="s">
        <v>1018</v>
      </c>
      <c r="D149" s="37">
        <v>0</v>
      </c>
      <c r="E149" s="11" t="s">
        <v>117</v>
      </c>
      <c r="F149" s="11" t="s">
        <v>144</v>
      </c>
      <c r="G149" s="11" t="s">
        <v>170</v>
      </c>
      <c r="H149" s="11" t="s">
        <v>170</v>
      </c>
      <c r="I149" s="11" t="s">
        <v>1017</v>
      </c>
      <c r="J149" s="11" t="s">
        <v>1836</v>
      </c>
      <c r="K149" s="12">
        <f t="shared" si="8"/>
        <v>9.5329999999999995</v>
      </c>
      <c r="L149" s="12">
        <v>9.5329999999999995</v>
      </c>
      <c r="M149" s="12">
        <v>0</v>
      </c>
      <c r="N149" s="12">
        <v>0</v>
      </c>
      <c r="O149" s="12">
        <v>0</v>
      </c>
      <c r="P149" s="13" t="e">
        <v>#N/A</v>
      </c>
      <c r="Q149" s="13" t="e">
        <v>#N/A</v>
      </c>
      <c r="R149" s="13">
        <v>38362</v>
      </c>
      <c r="S149" s="13"/>
      <c r="T149" s="11" t="s">
        <v>171</v>
      </c>
      <c r="U149" s="14" t="e">
        <v>#N/A</v>
      </c>
      <c r="V149" s="76" t="e">
        <v>#N/A</v>
      </c>
      <c r="W149" s="101"/>
      <c r="X149" s="101"/>
      <c r="Y149" s="102"/>
      <c r="Z149" s="102"/>
      <c r="AA149" s="103"/>
    </row>
    <row r="150" spans="1:27" ht="45.75" hidden="1" thickTop="1" x14ac:dyDescent="0.25">
      <c r="A150" s="34">
        <v>142</v>
      </c>
      <c r="B150" s="35">
        <v>322</v>
      </c>
      <c r="C150" s="36" t="s">
        <v>1020</v>
      </c>
      <c r="D150" s="37">
        <v>0</v>
      </c>
      <c r="E150" s="11" t="s">
        <v>117</v>
      </c>
      <c r="F150" s="11" t="s">
        <v>144</v>
      </c>
      <c r="G150" s="11" t="s">
        <v>170</v>
      </c>
      <c r="H150" s="11" t="s">
        <v>172</v>
      </c>
      <c r="I150" s="11" t="s">
        <v>1019</v>
      </c>
      <c r="J150" s="11" t="s">
        <v>1836</v>
      </c>
      <c r="K150" s="12">
        <f t="shared" si="8"/>
        <v>6.2370000000000001</v>
      </c>
      <c r="L150" s="12">
        <v>6.2370000000000001</v>
      </c>
      <c r="M150" s="12">
        <v>0</v>
      </c>
      <c r="N150" s="12">
        <v>0</v>
      </c>
      <c r="O150" s="12">
        <v>0</v>
      </c>
      <c r="P150" s="13" t="e">
        <v>#N/A</v>
      </c>
      <c r="Q150" s="13" t="e">
        <v>#N/A</v>
      </c>
      <c r="R150" s="13">
        <v>38362</v>
      </c>
      <c r="S150" s="13"/>
      <c r="T150" s="11" t="s">
        <v>171</v>
      </c>
      <c r="U150" s="14" t="e">
        <v>#N/A</v>
      </c>
      <c r="V150" s="76" t="e">
        <v>#N/A</v>
      </c>
      <c r="W150" s="101"/>
      <c r="X150" s="101"/>
      <c r="Y150" s="102"/>
      <c r="Z150" s="102"/>
      <c r="AA150" s="103"/>
    </row>
    <row r="151" spans="1:27" ht="45.75" hidden="1" thickTop="1" x14ac:dyDescent="0.25">
      <c r="A151" s="34">
        <v>143</v>
      </c>
      <c r="B151" s="38">
        <v>304</v>
      </c>
      <c r="C151" s="36" t="s">
        <v>999</v>
      </c>
      <c r="D151" s="37">
        <v>0</v>
      </c>
      <c r="E151" s="11" t="s">
        <v>117</v>
      </c>
      <c r="F151" s="11" t="s">
        <v>125</v>
      </c>
      <c r="G151" s="11" t="s">
        <v>164</v>
      </c>
      <c r="H151" s="11" t="s">
        <v>164</v>
      </c>
      <c r="I151" s="11" t="s">
        <v>998</v>
      </c>
      <c r="J151" s="11" t="s">
        <v>1836</v>
      </c>
      <c r="K151" s="12">
        <f t="shared" si="8"/>
        <v>9.4459999999999997</v>
      </c>
      <c r="L151" s="12">
        <v>0</v>
      </c>
      <c r="M151" s="12">
        <v>9.4459999999999997</v>
      </c>
      <c r="N151" s="12">
        <v>0</v>
      </c>
      <c r="O151" s="12">
        <v>0</v>
      </c>
      <c r="P151" s="13" t="e">
        <v>#N/A</v>
      </c>
      <c r="Q151" s="13" t="e">
        <v>#N/A</v>
      </c>
      <c r="R151" s="13">
        <v>39037</v>
      </c>
      <c r="S151" s="13"/>
      <c r="T151" s="11"/>
      <c r="U151" s="14" t="e">
        <v>#N/A</v>
      </c>
      <c r="V151" s="76" t="e">
        <v>#N/A</v>
      </c>
      <c r="W151" s="101"/>
      <c r="X151" s="101"/>
      <c r="Y151" s="102"/>
      <c r="Z151" s="102"/>
      <c r="AA151" s="103"/>
    </row>
    <row r="152" spans="1:27" ht="60.75" hidden="1" thickTop="1" x14ac:dyDescent="0.25">
      <c r="A152" s="34">
        <v>144</v>
      </c>
      <c r="B152" s="38">
        <v>258</v>
      </c>
      <c r="C152" s="36" t="s">
        <v>948</v>
      </c>
      <c r="D152" s="37">
        <v>0</v>
      </c>
      <c r="E152" s="11" t="s">
        <v>117</v>
      </c>
      <c r="F152" s="11" t="s">
        <v>125</v>
      </c>
      <c r="G152" s="11" t="s">
        <v>156</v>
      </c>
      <c r="H152" s="11" t="s">
        <v>158</v>
      </c>
      <c r="I152" s="11" t="s">
        <v>947</v>
      </c>
      <c r="J152" s="11" t="s">
        <v>1836</v>
      </c>
      <c r="K152" s="12">
        <f t="shared" si="8"/>
        <v>4.8330000000000002</v>
      </c>
      <c r="L152" s="12">
        <v>0</v>
      </c>
      <c r="M152" s="12">
        <v>4.8330000000000002</v>
      </c>
      <c r="N152" s="12">
        <v>0</v>
      </c>
      <c r="O152" s="12">
        <v>0</v>
      </c>
      <c r="P152" s="13" t="e">
        <v>#N/A</v>
      </c>
      <c r="Q152" s="13" t="e">
        <v>#N/A</v>
      </c>
      <c r="R152" s="13">
        <v>39347</v>
      </c>
      <c r="S152" s="13"/>
      <c r="T152" s="11" t="s">
        <v>159</v>
      </c>
      <c r="U152" s="14" t="e">
        <v>#N/A</v>
      </c>
      <c r="V152" s="76" t="e">
        <v>#N/A</v>
      </c>
      <c r="W152" s="101"/>
      <c r="X152" s="101"/>
      <c r="Y152" s="102"/>
      <c r="Z152" s="102"/>
      <c r="AA152" s="103"/>
    </row>
    <row r="153" spans="1:27" ht="90.75" hidden="1" thickTop="1" x14ac:dyDescent="0.25">
      <c r="A153" s="34">
        <v>145</v>
      </c>
      <c r="B153" s="35">
        <v>148</v>
      </c>
      <c r="C153" s="36" t="s">
        <v>824</v>
      </c>
      <c r="D153" s="37">
        <v>0</v>
      </c>
      <c r="E153" s="11" t="s">
        <v>117</v>
      </c>
      <c r="F153" s="11" t="s">
        <v>48</v>
      </c>
      <c r="G153" s="11" t="s">
        <v>131</v>
      </c>
      <c r="H153" s="11" t="s">
        <v>624</v>
      </c>
      <c r="I153" s="11" t="s">
        <v>823</v>
      </c>
      <c r="J153" s="11" t="s">
        <v>1836</v>
      </c>
      <c r="K153" s="12">
        <f t="shared" si="8"/>
        <v>5.7149999999999999</v>
      </c>
      <c r="L153" s="12">
        <v>5.7149999999999999</v>
      </c>
      <c r="M153" s="12">
        <v>0</v>
      </c>
      <c r="N153" s="12">
        <v>0</v>
      </c>
      <c r="O153" s="12">
        <v>0</v>
      </c>
      <c r="P153" s="13" t="e">
        <v>#N/A</v>
      </c>
      <c r="Q153" s="13" t="e">
        <v>#N/A</v>
      </c>
      <c r="R153" s="13">
        <v>40527</v>
      </c>
      <c r="S153" s="13"/>
      <c r="T153" s="11"/>
      <c r="U153" s="14" t="e">
        <v>#N/A</v>
      </c>
      <c r="V153" s="76" t="e">
        <v>#N/A</v>
      </c>
      <c r="W153" s="101"/>
      <c r="X153" s="101"/>
      <c r="Y153" s="102"/>
      <c r="Z153" s="102"/>
      <c r="AA153" s="103"/>
    </row>
    <row r="154" spans="1:27" ht="60.75" hidden="1" thickTop="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f t="shared" si="8"/>
        <v>3.6</v>
      </c>
      <c r="L154" s="12">
        <f>VLOOKUP(D154,[1]owssvr!$A$3:$AR$381,16,FALSE)</f>
        <v>0</v>
      </c>
      <c r="M154" s="12">
        <f>VLOOKUP(D154,[1]owssvr!$A$3:$AR$381,18,FALSE)</f>
        <v>0</v>
      </c>
      <c r="N154" s="12">
        <f>VLOOKUP(D154,[1]owssvr!$A$3:$AR$381,20,FALSE)</f>
        <v>3.6</v>
      </c>
      <c r="O154" s="12">
        <f>VLOOKUP(D154,[1]owssvr!$A$3:$AR$381,22,FALSE)</f>
        <v>0</v>
      </c>
      <c r="P154" s="13">
        <f>VLOOKUP(D154,[1]owssvr!$A$3:$AR$381,24,FALSE)</f>
        <v>0</v>
      </c>
      <c r="Q154" s="13">
        <f>VLOOKUP(D154,[1]owssvr!$A$3:$AR$381,25,FALSE)</f>
        <v>0</v>
      </c>
      <c r="R154" s="13"/>
      <c r="S154" s="13">
        <f>VLOOKUP(D154,[1]owssvr!$A$3:$AR$381,28,FALSE)</f>
        <v>0</v>
      </c>
      <c r="T154" s="11"/>
      <c r="U154" s="14" t="str">
        <f>VLOOKUP(D154,[1]owssvr!$A$3:$AL$381,38,FALSE)</f>
        <v>przebudowa istniejacego mostu na rzece Wiśle + 5 wiaduktów + mury oporowe</v>
      </c>
      <c r="V154" s="76"/>
      <c r="W154" s="101"/>
      <c r="X154" s="101"/>
      <c r="Y154" s="102"/>
      <c r="Z154" s="102"/>
      <c r="AA154" s="103"/>
    </row>
    <row r="155" spans="1:27" ht="90.75" hidden="1" thickTop="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f t="shared" si="8"/>
        <v>11.72</v>
      </c>
      <c r="L155" s="12">
        <f>VLOOKUP(D155,[1]owssvr!$A$3:$AR$381,16,FALSE)</f>
        <v>0</v>
      </c>
      <c r="M155" s="12">
        <f>VLOOKUP(D155,[1]owssvr!$A$3:$AR$381,18,FALSE)</f>
        <v>0</v>
      </c>
      <c r="N155" s="12">
        <f>VLOOKUP(D155,[1]owssvr!$A$3:$AR$381,20,FALSE)</f>
        <v>11.72</v>
      </c>
      <c r="O155" s="12">
        <f>VLOOKUP(D155,[1]owssvr!$A$3:$AR$381,22,FALSE)</f>
        <v>0</v>
      </c>
      <c r="P155" s="13">
        <f>VLOOKUP(D155,[1]owssvr!$A$3:$AR$381,24,FALSE)</f>
        <v>0</v>
      </c>
      <c r="Q155" s="13">
        <f>VLOOKUP(D155,[1]owssvr!$A$3:$AR$381,25,FALSE)</f>
        <v>0</v>
      </c>
      <c r="R155" s="13"/>
      <c r="S155" s="13">
        <f>VLOOKUP(D155,[1]owssvr!$A$3:$AR$381,28,FALSE)</f>
        <v>44651</v>
      </c>
      <c r="T155" s="11"/>
      <c r="U155" s="14" t="str">
        <f>VLOOKUP(D155,[1]owssvr!$A$3:$AL$381,38,FALSE)</f>
        <v>4 wiadukty nad projektowaną drogą, 4 wiadukty w ciągu projektowanej drogi, 3 mosty , 1 przejście podzienme dla pieszych, 1 tunel dla duzych zwierząt, 1 wiadukt dla dużych zwierząt</v>
      </c>
      <c r="V155" s="76"/>
      <c r="W155" s="101"/>
      <c r="X155" s="101"/>
      <c r="Y155" s="102"/>
      <c r="Z155" s="102"/>
      <c r="AA155" s="103"/>
    </row>
    <row r="156" spans="1:27" ht="45.75" hidden="1" thickTop="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f t="shared" si="8"/>
        <v>15.3</v>
      </c>
      <c r="L156" s="12">
        <f>VLOOKUP(D156,[1]owssvr!$A$3:$AR$381,16,FALSE)</f>
        <v>0</v>
      </c>
      <c r="M156" s="12">
        <f>VLOOKUP(D156,[1]owssvr!$A$3:$AR$381,18,FALSE)</f>
        <v>0</v>
      </c>
      <c r="N156" s="12">
        <f>VLOOKUP(D156,[1]owssvr!$A$3:$AR$381,20,FALSE)</f>
        <v>15.3</v>
      </c>
      <c r="O156" s="12">
        <f>VLOOKUP(D156,[1]owssvr!$A$3:$AR$381,22,FALSE)</f>
        <v>0</v>
      </c>
      <c r="P156" s="13">
        <f>VLOOKUP(D156,[1]owssvr!$A$3:$AR$381,24,FALSE)</f>
        <v>0</v>
      </c>
      <c r="Q156" s="13">
        <f>VLOOKUP(D156,[1]owssvr!$A$3:$AR$381,25,FALSE)</f>
        <v>0</v>
      </c>
      <c r="R156" s="13"/>
      <c r="S156" s="13">
        <f>VLOOKUP(D156,[1]owssvr!$A$3:$AR$381,28,FALSE)</f>
        <v>0</v>
      </c>
      <c r="T156" s="11"/>
      <c r="U156" s="14" t="str">
        <f>VLOOKUP(D156,[1]owssvr!$A$3:$AL$381,38,FALSE)</f>
        <v>wiadukty-10, kładka dla pieszych - 1, Przejście podziemne -2, mosty -2, Przejazd gospodarczy -5</v>
      </c>
      <c r="V156" s="76"/>
      <c r="W156" s="101"/>
      <c r="X156" s="101"/>
      <c r="Y156" s="102"/>
      <c r="Z156" s="102"/>
      <c r="AA156" s="103"/>
    </row>
    <row r="157" spans="1:27" ht="60.75" hidden="1" thickTop="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f t="shared" si="8"/>
        <v>8.1999999999999993</v>
      </c>
      <c r="L157" s="12">
        <f>VLOOKUP(D157,[1]owssvr!$A$3:$AR$381,16,FALSE)</f>
        <v>0</v>
      </c>
      <c r="M157" s="12">
        <f>VLOOKUP(D157,[1]owssvr!$A$3:$AR$381,18,FALSE)</f>
        <v>0</v>
      </c>
      <c r="N157" s="12">
        <f>VLOOKUP(D157,[1]owssvr!$A$3:$AR$381,20,FALSE)</f>
        <v>8.1999999999999993</v>
      </c>
      <c r="O157" s="12">
        <f>VLOOKUP(D157,[1]owssvr!$A$3:$AR$381,22,FALSE)</f>
        <v>0</v>
      </c>
      <c r="P157" s="13">
        <f>VLOOKUP(D157,[1]owssvr!$A$3:$AR$381,24,FALSE)</f>
        <v>0</v>
      </c>
      <c r="Q157" s="13">
        <f>VLOOKUP(D157,[1]owssvr!$A$3:$AR$381,25,FALSE)</f>
        <v>0</v>
      </c>
      <c r="R157" s="13"/>
      <c r="S157" s="13">
        <f>VLOOKUP(D157,[1]owssvr!$A$3:$AR$381,28,FALSE)</f>
        <v>45275</v>
      </c>
      <c r="T157" s="11"/>
      <c r="U157" s="14" t="str">
        <f>VLOOKUP(D157,[1]owssvr!$A$3:$AL$381,38,FALSE)</f>
        <v>1 kładka dla pieszych, 2 mosty: na rz. Morawka i cieku bez nazwy oraz estakada nad rz. Czarna Nida</v>
      </c>
      <c r="V157" s="76"/>
      <c r="W157" s="101"/>
      <c r="X157" s="101"/>
      <c r="Y157" s="102"/>
      <c r="Z157" s="102"/>
      <c r="AA157" s="103"/>
    </row>
    <row r="158" spans="1:27" ht="135.75" hidden="1" thickTop="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f t="shared" si="8"/>
        <v>12.4</v>
      </c>
      <c r="L158" s="12">
        <f>VLOOKUP(D158,[1]owssvr!$A$3:$AR$381,16,FALSE)</f>
        <v>0</v>
      </c>
      <c r="M158" s="12">
        <f>VLOOKUP(D158,[1]owssvr!$A$3:$AR$381,18,FALSE)</f>
        <v>0</v>
      </c>
      <c r="N158" s="12">
        <f>VLOOKUP(D158,[1]owssvr!$A$3:$AR$381,20,FALSE)</f>
        <v>12.4</v>
      </c>
      <c r="O158" s="12">
        <f>VLOOKUP(D158,[1]owssvr!$A$3:$AR$381,22,FALSE)</f>
        <v>0</v>
      </c>
      <c r="P158" s="13">
        <f>VLOOKUP(D158,[1]owssvr!$A$3:$AR$381,24,FALSE)</f>
        <v>0</v>
      </c>
      <c r="Q158" s="13">
        <f>VLOOKUP(D158,[1]owssvr!$A$3:$AR$381,25,FALSE)</f>
        <v>0</v>
      </c>
      <c r="R158" s="13"/>
      <c r="S158" s="13">
        <f>VLOOKUP(D158,[1]owssvr!$A$3:$AR$381,28,FALSE)</f>
        <v>0</v>
      </c>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101"/>
      <c r="X158" s="101"/>
      <c r="Y158" s="102"/>
      <c r="Z158" s="102"/>
      <c r="AA158" s="103"/>
    </row>
    <row r="159" spans="1:27" ht="60.75" hidden="1" thickTop="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f t="shared" si="8"/>
        <v>27.6</v>
      </c>
      <c r="L159" s="12">
        <f>VLOOKUP(D159,[1]owssvr!$A$3:$AR$381,16,FALSE)</f>
        <v>0</v>
      </c>
      <c r="M159" s="12">
        <f>VLOOKUP(D159,[1]owssvr!$A$3:$AR$381,18,FALSE)</f>
        <v>27.6</v>
      </c>
      <c r="N159" s="12">
        <f>VLOOKUP(D159,[1]owssvr!$A$3:$AR$381,20,FALSE)</f>
        <v>0</v>
      </c>
      <c r="O159" s="12">
        <f>VLOOKUP(D159,[1]owssvr!$A$3:$AR$381,22,FALSE)</f>
        <v>0</v>
      </c>
      <c r="P159" s="13">
        <f>VLOOKUP(D159,[1]owssvr!$A$3:$AR$381,24,FALSE)</f>
        <v>0</v>
      </c>
      <c r="Q159" s="13">
        <f>VLOOKUP(D159,[1]owssvr!$A$3:$AR$381,25,FALSE)</f>
        <v>0</v>
      </c>
      <c r="R159" s="13"/>
      <c r="S159" s="13" t="str">
        <f>VLOOKUP(D159,[1]owssvr!$A$3:$AR$381,28,FALSE)</f>
        <v>2023-05-31</v>
      </c>
      <c r="T159" s="11"/>
      <c r="U159" s="14" t="str">
        <f>VLOOKUP(D159,[1]owssvr!$A$3:$AL$381,38,FALSE)</f>
        <v>Mosty - 3, wiadukty - 3 w ciągu  S-74 i 7 nad S-74, przejścia dla zwierząt (duże i średnie) - 13  w ciągu S-74 i 1 nad S-74.</v>
      </c>
      <c r="V159" s="76"/>
      <c r="W159" s="101"/>
      <c r="X159" s="101"/>
      <c r="Y159" s="102"/>
      <c r="Z159" s="102"/>
      <c r="AA159" s="103"/>
    </row>
    <row r="160" spans="1:27" ht="60.75" hidden="1" thickTop="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f t="shared" si="8"/>
        <v>16.3</v>
      </c>
      <c r="L160" s="12">
        <f>VLOOKUP(D160,[1]owssvr!$A$3:$AR$381,16,FALSE)</f>
        <v>0</v>
      </c>
      <c r="M160" s="12">
        <f>VLOOKUP(D160,[1]owssvr!$A$3:$AR$381,18,FALSE)</f>
        <v>16.3</v>
      </c>
      <c r="N160" s="12">
        <f>VLOOKUP(D160,[1]owssvr!$A$3:$AR$381,20,FALSE)</f>
        <v>0</v>
      </c>
      <c r="O160" s="12">
        <f>VLOOKUP(D160,[1]owssvr!$A$3:$AR$381,22,FALSE)</f>
        <v>0</v>
      </c>
      <c r="P160" s="13">
        <f>VLOOKUP(D160,[1]owssvr!$A$3:$AR$381,24,FALSE)</f>
        <v>0</v>
      </c>
      <c r="Q160" s="13">
        <f>VLOOKUP(D160,[1]owssvr!$A$3:$AR$381,25,FALSE)</f>
        <v>0</v>
      </c>
      <c r="R160" s="13"/>
      <c r="S160" s="13">
        <f>VLOOKUP(D160,[1]owssvr!$A$3:$AR$381,28,FALSE)</f>
        <v>45077</v>
      </c>
      <c r="T160" s="11"/>
      <c r="U160" s="14" t="str">
        <f>VLOOKUP(D160,[1]owssvr!$A$3:$AL$381,38,FALSE)</f>
        <v>mosty z funkcją przejście dla zwierzą t- 5, wiadukty - 7 w ciągu S74 i 5 nad S74, przejście dla zwierząt nad S74 - 1</v>
      </c>
      <c r="V160" s="76"/>
      <c r="W160" s="101"/>
      <c r="X160" s="101"/>
      <c r="Y160" s="102"/>
      <c r="Z160" s="102"/>
      <c r="AA160" s="103"/>
    </row>
    <row r="161" spans="1:27" ht="135.75" hidden="1" thickTop="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f t="shared" si="8"/>
        <v>4.9000000000000004</v>
      </c>
      <c r="L161" s="12">
        <f>VLOOKUP(D161,[1]owssvr!$A$3:$AR$381,16,FALSE)</f>
        <v>0</v>
      </c>
      <c r="M161" s="12">
        <f>VLOOKUP(D161,[1]owssvr!$A$3:$AR$381,18,FALSE)</f>
        <v>4.9000000000000004</v>
      </c>
      <c r="N161" s="12">
        <f>VLOOKUP(D161,[1]owssvr!$A$3:$AR$381,20,FALSE)</f>
        <v>0</v>
      </c>
      <c r="O161" s="12">
        <f>VLOOKUP(D161,[1]owssvr!$A$3:$AR$381,22,FALSE)</f>
        <v>0</v>
      </c>
      <c r="P161" s="13">
        <f>VLOOKUP(D161,[1]owssvr!$A$3:$AR$381,24,FALSE)</f>
        <v>0</v>
      </c>
      <c r="Q161" s="13">
        <f>VLOOKUP(D161,[1]owssvr!$A$3:$AR$381,25,FALSE)</f>
        <v>0</v>
      </c>
      <c r="R161" s="13"/>
      <c r="S161" s="13">
        <f>VLOOKUP(D161,[1]owssvr!$A$3:$AR$381,28,FALSE)</f>
        <v>44834</v>
      </c>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101"/>
      <c r="X161" s="101"/>
      <c r="Y161" s="102"/>
      <c r="Z161" s="102"/>
      <c r="AA161" s="103"/>
    </row>
    <row r="162" spans="1:27" ht="45.75" hidden="1" thickTop="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f t="shared" si="8"/>
        <v>2.7</v>
      </c>
      <c r="L162" s="12">
        <f>VLOOKUP(D162,[1]owssvr!$A$3:$AR$381,16,FALSE)</f>
        <v>0</v>
      </c>
      <c r="M162" s="12">
        <f>VLOOKUP(D162,[1]owssvr!$A$3:$AR$381,18,FALSE)</f>
        <v>0</v>
      </c>
      <c r="N162" s="12">
        <f>VLOOKUP(D162,[1]owssvr!$A$3:$AR$381,20,FALSE)</f>
        <v>2.7</v>
      </c>
      <c r="O162" s="12">
        <f>VLOOKUP(D162,[1]owssvr!$A$3:$AR$381,22,FALSE)</f>
        <v>0</v>
      </c>
      <c r="P162" s="13">
        <f>VLOOKUP(D162,[1]owssvr!$A$3:$AR$381,24,FALSE)</f>
        <v>0</v>
      </c>
      <c r="Q162" s="13">
        <f>VLOOKUP(D162,[1]owssvr!$A$3:$AR$381,25,FALSE)</f>
        <v>0</v>
      </c>
      <c r="R162" s="13"/>
      <c r="S162" s="13">
        <f>VLOOKUP(D162,[1]owssvr!$A$3:$AR$381,28,FALSE)</f>
        <v>44713</v>
      </c>
      <c r="T162" s="11"/>
      <c r="U162" s="14" t="str">
        <f>VLOOKUP(D162,[1]owssvr!$A$3:$AL$381,38,FALSE)</f>
        <v>3szt. , w tym - most: 2 szt, wiadukt: 1 szt</v>
      </c>
      <c r="V162" s="76"/>
      <c r="W162" s="101"/>
      <c r="X162" s="101"/>
      <c r="Y162" s="102"/>
      <c r="Z162" s="102"/>
      <c r="AA162" s="103"/>
    </row>
    <row r="163" spans="1:27" ht="135.75" hidden="1" thickTop="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f t="shared" si="8"/>
        <v>32</v>
      </c>
      <c r="L163" s="12">
        <f>VLOOKUP(D163,[1]owssvr!$A$3:$AR$381,16,FALSE)</f>
        <v>0</v>
      </c>
      <c r="M163" s="12">
        <v>32</v>
      </c>
      <c r="N163" s="12">
        <f>VLOOKUP(D163,[1]owssvr!$A$3:$AR$381,20,FALSE)</f>
        <v>0</v>
      </c>
      <c r="O163" s="12">
        <f>VLOOKUP(D163,[1]owssvr!$A$3:$AR$381,22,FALSE)</f>
        <v>0</v>
      </c>
      <c r="P163" s="13">
        <f>VLOOKUP(D163,[1]owssvr!$A$3:$AR$381,24,FALSE)</f>
        <v>0</v>
      </c>
      <c r="Q163" s="13">
        <f>VLOOKUP(D163,[1]owssvr!$A$3:$AR$381,25,FALSE)</f>
        <v>0</v>
      </c>
      <c r="R163" s="13"/>
      <c r="S163" s="13">
        <f>VLOOKUP(D163,[1]owssvr!$A$3:$AR$381,28,FALSE)</f>
        <v>45138</v>
      </c>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101"/>
      <c r="X163" s="101"/>
      <c r="Y163" s="102"/>
      <c r="Z163" s="102"/>
      <c r="AA163" s="103"/>
    </row>
    <row r="164" spans="1:27" ht="105.75" hidden="1" thickTop="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f t="shared" si="8"/>
        <v>14.5</v>
      </c>
      <c r="L164" s="12">
        <f>VLOOKUP(D164,[1]owssvr!$A$3:$AR$381,16,FALSE)</f>
        <v>0</v>
      </c>
      <c r="M164" s="12">
        <f>VLOOKUP(D164,[1]owssvr!$A$3:$AR$381,18,FALSE)</f>
        <v>14.5</v>
      </c>
      <c r="N164" s="12">
        <f>VLOOKUP(D164,[1]owssvr!$A$3:$AR$381,20,FALSE)</f>
        <v>0</v>
      </c>
      <c r="O164" s="12">
        <f>VLOOKUP(D164,[1]owssvr!$A$3:$AR$381,22,FALSE)</f>
        <v>0</v>
      </c>
      <c r="P164" s="13">
        <f>VLOOKUP(D164,[1]owssvr!$A$3:$AR$381,24,FALSE)</f>
        <v>0</v>
      </c>
      <c r="Q164" s="13">
        <f>VLOOKUP(D164,[1]owssvr!$A$3:$AR$381,25,FALSE)</f>
        <v>0</v>
      </c>
      <c r="R164" s="13"/>
      <c r="S164" s="13">
        <f>VLOOKUP(D164,[1]owssvr!$A$3:$AR$381,28,FALSE)</f>
        <v>45138</v>
      </c>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101"/>
      <c r="X164" s="101"/>
      <c r="Y164" s="102"/>
      <c r="Z164" s="102"/>
      <c r="AA164" s="103"/>
    </row>
    <row r="165" spans="1:27" ht="45.75" hidden="1" thickTop="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f t="shared" si="8"/>
        <v>15.600000000000001</v>
      </c>
      <c r="L165" s="12">
        <f>VLOOKUP(D165,[1]owssvr!$A$3:$AR$381,16,FALSE)</f>
        <v>0</v>
      </c>
      <c r="M165" s="12">
        <f>VLOOKUP(D165,[1]owssvr!$A$3:$AR$381,18,FALSE)</f>
        <v>9.8000000000000007</v>
      </c>
      <c r="N165" s="12">
        <f>VLOOKUP(D165,[1]owssvr!$A$3:$AR$381,20,FALSE)</f>
        <v>5.8</v>
      </c>
      <c r="O165" s="12">
        <f>VLOOKUP(D165,[1]owssvr!$A$3:$AR$381,22,FALSE)</f>
        <v>0</v>
      </c>
      <c r="P165" s="13">
        <f>VLOOKUP(D165,[1]owssvr!$A$3:$AR$381,24,FALSE)</f>
        <v>0</v>
      </c>
      <c r="Q165" s="13">
        <f>VLOOKUP(D165,[1]owssvr!$A$3:$AR$381,25,FALSE)</f>
        <v>0</v>
      </c>
      <c r="R165" s="13"/>
      <c r="S165" s="13">
        <f>VLOOKUP(D165,[1]owssvr!$A$3:$AR$381,28,FALSE)</f>
        <v>44895</v>
      </c>
      <c r="T165" s="11"/>
      <c r="U165" s="14" t="str">
        <f>VLOOKUP(D165,[1]owssvr!$A$3:$AL$381,38,FALSE)</f>
        <v>zostanie okreslone w późniejszym stadium dokumentacji</v>
      </c>
      <c r="V165" s="76"/>
      <c r="W165" s="101"/>
      <c r="X165" s="101"/>
      <c r="Y165" s="102"/>
      <c r="Z165" s="102"/>
      <c r="AA165" s="103"/>
    </row>
    <row r="166" spans="1:27" ht="90.75" hidden="1" thickTop="1"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f t="shared" si="8"/>
        <v>7.57</v>
      </c>
      <c r="L166" s="12">
        <f>VLOOKUP(D166,[1]owssvr!$A$3:$AR$381,16,FALSE)</f>
        <v>0</v>
      </c>
      <c r="M166" s="12">
        <f>VLOOKUP(D166,[1]owssvr!$A$3:$AR$381,18,FALSE)</f>
        <v>7.57</v>
      </c>
      <c r="N166" s="12">
        <f>VLOOKUP(D166,[1]owssvr!$A$3:$AR$381,20,FALSE)</f>
        <v>0</v>
      </c>
      <c r="O166" s="12">
        <f>VLOOKUP(D166,[1]owssvr!$A$3:$AR$381,22,FALSE)</f>
        <v>0</v>
      </c>
      <c r="P166" s="13">
        <f>VLOOKUP(D166,[1]owssvr!$A$3:$AR$381,24,FALSE)</f>
        <v>0</v>
      </c>
      <c r="Q166" s="13">
        <f>VLOOKUP(D166,[1]owssvr!$A$3:$AR$381,25,FALSE)</f>
        <v>0</v>
      </c>
      <c r="R166" s="13"/>
      <c r="S166" s="13">
        <f>VLOOKUP(D166,[1]owssvr!$A$3:$AR$381,28,FALSE)</f>
        <v>43951</v>
      </c>
      <c r="T166" s="11"/>
      <c r="U166" s="14" t="str">
        <f>VLOOKUP(D166,[1]owssvr!$A$3:$AL$381,38,FALSE)</f>
        <v>mosty - 2, wiadukty drogowe 6 (5 w ciagu S-7 i 1 nad S7), 2 przejścia dla zwierząt średnich (2 wiadukty), 5 przejść dla zwierząt małych (przepusty), 2 ściany oporowe, 2 mury oporowe</v>
      </c>
      <c r="V166" s="76"/>
      <c r="W166" s="101"/>
      <c r="X166" s="101"/>
      <c r="Y166" s="102"/>
      <c r="Z166" s="102"/>
      <c r="AA166" s="103"/>
    </row>
    <row r="167" spans="1:27" ht="210.75" hidden="1" thickTop="1" x14ac:dyDescent="0.25">
      <c r="A167" s="34">
        <v>159</v>
      </c>
      <c r="B167" s="11">
        <v>401</v>
      </c>
      <c r="C167" s="36">
        <v>317</v>
      </c>
      <c r="D167" s="37">
        <f>VLOOKUP(C167,[2]MŁK!$B$3:$AO$107,2,FALSE)</f>
        <v>143</v>
      </c>
      <c r="E167" s="11" t="s">
        <v>179</v>
      </c>
      <c r="F167" s="11" t="s">
        <v>84</v>
      </c>
      <c r="G167" s="11" t="s">
        <v>1125</v>
      </c>
      <c r="H167" s="11" t="s">
        <v>1126</v>
      </c>
      <c r="I167" s="11" t="s">
        <v>1127</v>
      </c>
      <c r="J167" s="11" t="s">
        <v>1835</v>
      </c>
      <c r="K167" s="12">
        <f t="shared" si="8"/>
        <v>25.134</v>
      </c>
      <c r="L167" s="12">
        <v>0</v>
      </c>
      <c r="M167" s="12">
        <v>21.553000000000001</v>
      </c>
      <c r="N167" s="12">
        <v>0</v>
      </c>
      <c r="O167" s="12">
        <v>3.581</v>
      </c>
      <c r="P167" s="13" t="s">
        <v>1068</v>
      </c>
      <c r="Q167" s="13" t="s">
        <v>1944</v>
      </c>
      <c r="R167" s="13"/>
      <c r="S167" s="13" t="s">
        <v>1945</v>
      </c>
      <c r="T167" s="11">
        <v>0</v>
      </c>
      <c r="U167" s="14" t="s">
        <v>1455</v>
      </c>
      <c r="V167" s="77" t="s">
        <v>1379</v>
      </c>
      <c r="W167" s="101"/>
      <c r="X167" s="101"/>
      <c r="Y167" s="102"/>
      <c r="Z167" s="102"/>
      <c r="AA167" s="103"/>
    </row>
    <row r="168" spans="1:27" ht="135.75" hidden="1" thickTop="1" x14ac:dyDescent="0.25">
      <c r="A168" s="34">
        <v>160</v>
      </c>
      <c r="B168" s="11"/>
      <c r="C168" s="36">
        <v>318</v>
      </c>
      <c r="D168" s="37">
        <f>VLOOKUP(C168,[2]MŁK!$B$3:$AO$107,2,FALSE)</f>
        <v>298</v>
      </c>
      <c r="E168" s="11" t="s">
        <v>179</v>
      </c>
      <c r="F168" s="11" t="s">
        <v>84</v>
      </c>
      <c r="G168" s="11" t="s">
        <v>1685</v>
      </c>
      <c r="H168" s="11" t="s">
        <v>1685</v>
      </c>
      <c r="I168" s="11" t="s">
        <v>1870</v>
      </c>
      <c r="J168" s="11" t="s">
        <v>1835</v>
      </c>
      <c r="K168" s="12">
        <f t="shared" si="8"/>
        <v>24.65</v>
      </c>
      <c r="L168" s="12">
        <v>0</v>
      </c>
      <c r="M168" s="12">
        <v>24.65</v>
      </c>
      <c r="N168" s="12">
        <v>0</v>
      </c>
      <c r="O168" s="12">
        <v>0</v>
      </c>
      <c r="P168" s="13" t="s">
        <v>1946</v>
      </c>
      <c r="Q168" s="13" t="s">
        <v>1947</v>
      </c>
      <c r="R168" s="13"/>
      <c r="S168" s="13" t="s">
        <v>1948</v>
      </c>
      <c r="T168" s="11">
        <v>0</v>
      </c>
      <c r="U168" s="14" t="s">
        <v>1949</v>
      </c>
      <c r="V168" s="76" t="s">
        <v>1686</v>
      </c>
      <c r="W168" s="101"/>
      <c r="X168" s="101"/>
      <c r="Y168" s="102"/>
      <c r="Z168" s="102"/>
      <c r="AA168" s="103"/>
    </row>
    <row r="169" spans="1:27" ht="135.75" hidden="1" thickTop="1" x14ac:dyDescent="0.25">
      <c r="A169" s="34">
        <v>161</v>
      </c>
      <c r="B169" s="38">
        <v>189</v>
      </c>
      <c r="C169" s="36">
        <v>47</v>
      </c>
      <c r="D169" s="37">
        <v>0</v>
      </c>
      <c r="E169" s="11" t="s">
        <v>179</v>
      </c>
      <c r="F169" s="11" t="s">
        <v>84</v>
      </c>
      <c r="G169" s="11" t="s">
        <v>627</v>
      </c>
      <c r="H169" s="11" t="s">
        <v>628</v>
      </c>
      <c r="I169" s="11" t="s">
        <v>863</v>
      </c>
      <c r="J169" s="11" t="s">
        <v>1836</v>
      </c>
      <c r="K169" s="12">
        <f t="shared" si="8"/>
        <v>9.6530000000000005</v>
      </c>
      <c r="L169" s="12">
        <v>0</v>
      </c>
      <c r="M169" s="12">
        <v>7.274</v>
      </c>
      <c r="N169" s="12">
        <v>2.379</v>
      </c>
      <c r="O169" s="12">
        <v>0</v>
      </c>
      <c r="P169" s="13">
        <v>39255</v>
      </c>
      <c r="Q169" s="13">
        <v>39266</v>
      </c>
      <c r="R169" s="13">
        <v>40100</v>
      </c>
      <c r="S169" s="13"/>
      <c r="T169" s="11"/>
      <c r="U169" s="14" t="s">
        <v>1429</v>
      </c>
      <c r="V169" s="76" t="s">
        <v>1183</v>
      </c>
      <c r="W169" s="101"/>
      <c r="X169" s="101"/>
      <c r="Y169" s="102"/>
      <c r="Z169" s="102"/>
      <c r="AA169" s="103"/>
    </row>
    <row r="170" spans="1:27" ht="105.75" hidden="1" thickTop="1" x14ac:dyDescent="0.25">
      <c r="A170" s="34">
        <v>162</v>
      </c>
      <c r="B170" s="35">
        <v>138</v>
      </c>
      <c r="C170" s="36">
        <v>45</v>
      </c>
      <c r="D170" s="37">
        <v>0</v>
      </c>
      <c r="E170" s="11" t="s">
        <v>179</v>
      </c>
      <c r="F170" s="11" t="s">
        <v>84</v>
      </c>
      <c r="G170" s="11" t="s">
        <v>176</v>
      </c>
      <c r="H170" s="11" t="s">
        <v>814</v>
      </c>
      <c r="I170" s="11" t="s">
        <v>815</v>
      </c>
      <c r="J170" s="11" t="s">
        <v>1836</v>
      </c>
      <c r="K170" s="12">
        <f t="shared" si="8"/>
        <v>16.670999999999999</v>
      </c>
      <c r="L170" s="12">
        <v>0</v>
      </c>
      <c r="M170" s="12">
        <v>16.670999999999999</v>
      </c>
      <c r="N170" s="12">
        <v>0</v>
      </c>
      <c r="O170" s="12">
        <v>0</v>
      </c>
      <c r="P170" s="13">
        <v>39840</v>
      </c>
      <c r="Q170" s="13">
        <v>39868</v>
      </c>
      <c r="R170" s="13">
        <v>40660</v>
      </c>
      <c r="S170" s="13"/>
      <c r="T170" s="11"/>
      <c r="U170" s="14" t="s">
        <v>1460</v>
      </c>
      <c r="V170" s="76" t="s">
        <v>1227</v>
      </c>
      <c r="W170" s="101"/>
      <c r="X170" s="101"/>
      <c r="Y170" s="102"/>
      <c r="Z170" s="102"/>
      <c r="AA170" s="103"/>
    </row>
    <row r="171" spans="1:27" ht="120.75" hidden="1" thickTop="1" x14ac:dyDescent="0.25">
      <c r="A171" s="34">
        <v>163</v>
      </c>
      <c r="B171" s="35">
        <v>140</v>
      </c>
      <c r="C171" s="36">
        <v>46</v>
      </c>
      <c r="D171" s="37">
        <v>0</v>
      </c>
      <c r="E171" s="11" t="s">
        <v>179</v>
      </c>
      <c r="F171" s="11" t="s">
        <v>185</v>
      </c>
      <c r="G171" s="11" t="s">
        <v>186</v>
      </c>
      <c r="H171" s="11" t="s">
        <v>626</v>
      </c>
      <c r="I171" s="11" t="s">
        <v>817</v>
      </c>
      <c r="J171" s="11" t="s">
        <v>1836</v>
      </c>
      <c r="K171" s="12">
        <f t="shared" si="8"/>
        <v>6.7709999999999999</v>
      </c>
      <c r="L171" s="12">
        <v>0</v>
      </c>
      <c r="M171" s="12">
        <v>6.7709999999999999</v>
      </c>
      <c r="N171" s="12">
        <v>0</v>
      </c>
      <c r="O171" s="12">
        <v>0</v>
      </c>
      <c r="P171" s="13">
        <v>39927</v>
      </c>
      <c r="Q171" s="13">
        <v>39955</v>
      </c>
      <c r="R171" s="13">
        <v>40892</v>
      </c>
      <c r="S171" s="13"/>
      <c r="T171" s="11"/>
      <c r="U171" s="14" t="s">
        <v>1472</v>
      </c>
      <c r="V171" s="76" t="s">
        <v>1242</v>
      </c>
      <c r="W171" s="101"/>
      <c r="X171" s="101"/>
      <c r="Y171" s="102"/>
      <c r="Z171" s="102"/>
      <c r="AA171" s="103"/>
    </row>
    <row r="172" spans="1:27" ht="105.75" hidden="1" thickTop="1" x14ac:dyDescent="0.25">
      <c r="A172" s="34">
        <v>164</v>
      </c>
      <c r="B172" s="35">
        <v>132</v>
      </c>
      <c r="C172" s="36">
        <v>48</v>
      </c>
      <c r="D172" s="37">
        <v>0</v>
      </c>
      <c r="E172" s="11" t="s">
        <v>179</v>
      </c>
      <c r="F172" s="11" t="s">
        <v>182</v>
      </c>
      <c r="G172" s="11" t="s">
        <v>183</v>
      </c>
      <c r="H172" s="11" t="s">
        <v>184</v>
      </c>
      <c r="I172" s="11" t="s">
        <v>807</v>
      </c>
      <c r="J172" s="11" t="s">
        <v>1836</v>
      </c>
      <c r="K172" s="12">
        <f t="shared" si="8"/>
        <v>0.94399999999999995</v>
      </c>
      <c r="L172" s="12">
        <v>0</v>
      </c>
      <c r="M172" s="12">
        <v>0</v>
      </c>
      <c r="N172" s="12">
        <v>0.94399999999999995</v>
      </c>
      <c r="O172" s="12">
        <v>0</v>
      </c>
      <c r="P172" s="13">
        <v>39738</v>
      </c>
      <c r="Q172" s="13">
        <v>40043</v>
      </c>
      <c r="R172" s="13">
        <v>40709</v>
      </c>
      <c r="S172" s="13"/>
      <c r="T172" s="11"/>
      <c r="U172" s="14" t="s">
        <v>1463</v>
      </c>
      <c r="V172" s="76" t="s">
        <v>1230</v>
      </c>
      <c r="W172" s="101"/>
      <c r="X172" s="101"/>
      <c r="Y172" s="102"/>
      <c r="Z172" s="102"/>
      <c r="AA172" s="103"/>
    </row>
    <row r="173" spans="1:27" ht="105.75" hidden="1" thickTop="1" x14ac:dyDescent="0.25">
      <c r="A173" s="34">
        <v>165</v>
      </c>
      <c r="B173" s="35">
        <v>53</v>
      </c>
      <c r="C173" s="36">
        <v>201</v>
      </c>
      <c r="D173" s="37">
        <v>0</v>
      </c>
      <c r="E173" s="11" t="s">
        <v>179</v>
      </c>
      <c r="F173" s="11" t="s">
        <v>84</v>
      </c>
      <c r="G173" s="11" t="s">
        <v>176</v>
      </c>
      <c r="H173" s="11" t="s">
        <v>177</v>
      </c>
      <c r="I173" s="11" t="s">
        <v>739</v>
      </c>
      <c r="J173" s="11" t="s">
        <v>1836</v>
      </c>
      <c r="K173" s="12">
        <f t="shared" si="8"/>
        <v>22.731000000000002</v>
      </c>
      <c r="L173" s="12">
        <v>0</v>
      </c>
      <c r="M173" s="12">
        <v>22.731000000000002</v>
      </c>
      <c r="N173" s="12">
        <v>0</v>
      </c>
      <c r="O173" s="12">
        <v>0</v>
      </c>
      <c r="P173" s="13">
        <v>40422</v>
      </c>
      <c r="Q173" s="13">
        <v>40422</v>
      </c>
      <c r="R173" s="13">
        <v>41502</v>
      </c>
      <c r="S173" s="13"/>
      <c r="T173" s="11" t="s">
        <v>178</v>
      </c>
      <c r="U173" s="14" t="s">
        <v>1515</v>
      </c>
      <c r="V173" s="76" t="s">
        <v>1296</v>
      </c>
      <c r="W173" s="101"/>
      <c r="X173" s="101"/>
      <c r="Y173" s="102"/>
      <c r="Z173" s="102"/>
      <c r="AA173" s="103"/>
    </row>
    <row r="174" spans="1:27" ht="75.75" hidden="1" thickTop="1" x14ac:dyDescent="0.25">
      <c r="A174" s="34">
        <v>166</v>
      </c>
      <c r="B174" s="38">
        <v>86</v>
      </c>
      <c r="C174" s="36">
        <v>213</v>
      </c>
      <c r="D174" s="37">
        <v>0</v>
      </c>
      <c r="E174" s="11" t="s">
        <v>179</v>
      </c>
      <c r="F174" s="11" t="s">
        <v>132</v>
      </c>
      <c r="G174" s="11" t="s">
        <v>180</v>
      </c>
      <c r="H174" s="11" t="s">
        <v>181</v>
      </c>
      <c r="I174" s="11" t="s">
        <v>770</v>
      </c>
      <c r="J174" s="11" t="s">
        <v>1836</v>
      </c>
      <c r="K174" s="12">
        <f t="shared" si="8"/>
        <v>7.8639999999999999</v>
      </c>
      <c r="L174" s="12">
        <v>0</v>
      </c>
      <c r="M174" s="12">
        <v>0</v>
      </c>
      <c r="N174" s="12">
        <v>7.8639999999999999</v>
      </c>
      <c r="O174" s="12">
        <v>0</v>
      </c>
      <c r="P174" s="13">
        <v>40479</v>
      </c>
      <c r="Q174" s="13">
        <v>40507</v>
      </c>
      <c r="R174" s="13">
        <v>41253</v>
      </c>
      <c r="S174" s="13"/>
      <c r="T174" s="11"/>
      <c r="U174" s="14" t="s">
        <v>1507</v>
      </c>
      <c r="V174" s="76" t="s">
        <v>1284</v>
      </c>
      <c r="W174" s="101"/>
      <c r="X174" s="101"/>
      <c r="Y174" s="102"/>
      <c r="Z174" s="102"/>
      <c r="AA174" s="103"/>
    </row>
    <row r="175" spans="1:27" ht="60.75" hidden="1" thickTop="1" x14ac:dyDescent="0.25">
      <c r="A175" s="34">
        <v>167</v>
      </c>
      <c r="B175" s="38">
        <v>323</v>
      </c>
      <c r="C175" s="36" t="s">
        <v>1022</v>
      </c>
      <c r="D175" s="37">
        <v>0</v>
      </c>
      <c r="E175" s="11" t="s">
        <v>179</v>
      </c>
      <c r="F175" s="11" t="s">
        <v>84</v>
      </c>
      <c r="G175" s="11" t="s">
        <v>187</v>
      </c>
      <c r="H175" s="11" t="s">
        <v>629</v>
      </c>
      <c r="I175" s="11" t="s">
        <v>1021</v>
      </c>
      <c r="J175" s="11" t="s">
        <v>1836</v>
      </c>
      <c r="K175" s="12">
        <f t="shared" si="8"/>
        <v>5.7949999999999999</v>
      </c>
      <c r="L175" s="12">
        <v>0</v>
      </c>
      <c r="M175" s="12">
        <v>3</v>
      </c>
      <c r="N175" s="12">
        <v>2.7949999999999999</v>
      </c>
      <c r="O175" s="12">
        <v>0</v>
      </c>
      <c r="P175" s="13" t="e">
        <v>#N/A</v>
      </c>
      <c r="Q175" s="13" t="e">
        <v>#N/A</v>
      </c>
      <c r="R175" s="13">
        <v>38534</v>
      </c>
      <c r="S175" s="13"/>
      <c r="T175" s="11"/>
      <c r="U175" s="14" t="e">
        <v>#N/A</v>
      </c>
      <c r="V175" s="76" t="e">
        <v>#N/A</v>
      </c>
      <c r="W175" s="101"/>
      <c r="X175" s="101"/>
      <c r="Y175" s="102"/>
      <c r="Z175" s="102"/>
      <c r="AA175" s="103"/>
    </row>
    <row r="176" spans="1:27" ht="60.75" hidden="1" thickTop="1" x14ac:dyDescent="0.25">
      <c r="A176" s="34">
        <v>168</v>
      </c>
      <c r="B176" s="11"/>
      <c r="C176" s="32"/>
      <c r="D176" s="37">
        <v>145</v>
      </c>
      <c r="E176" s="11" t="str">
        <f>VLOOKUP(D176,[1]owssvr!$A$3:$AR$381,6,FALSE)</f>
        <v>Kraków</v>
      </c>
      <c r="F176" s="11" t="str">
        <f>VLOOKUP(D176,[1]owssvr!$A$3:$AR$381,4,FALSE)</f>
        <v>GP47</v>
      </c>
      <c r="G176" s="11" t="str">
        <f>VLOOKUP(D176,[1]owssvr!$A$3:$AR$381,2,FALSE)</f>
        <v>Budowa DK Nr 47 Rabka Zdrój - Zakopane na odc. Rdzawka - Nowy Targ km 5+064,20 - km 21+200,00</v>
      </c>
      <c r="H176" s="11" t="str">
        <f>VLOOKUP(D176,[1]owssvr!$A$3:$AR$381,3,FALSE)</f>
        <v>121. Budowa DK Nr 47 Rabka Zdrój - Zakopane na odc. Rdzawka - Nowy Targ km 5+064,20 - km 22+234,95</v>
      </c>
      <c r="I176" s="11"/>
      <c r="J176" s="11" t="str">
        <f>VLOOKUP(D176,[1]owssvr!$A$3:$AR$381,15,FALSE)</f>
        <v>Przygotowanie</v>
      </c>
      <c r="K176" s="12">
        <f t="shared" si="8"/>
        <v>16.135999999999999</v>
      </c>
      <c r="L176" s="12">
        <f>VLOOKUP(D176,[1]owssvr!$A$3:$AR$381,16,FALSE)</f>
        <v>0</v>
      </c>
      <c r="M176" s="12">
        <f>VLOOKUP(D176,[1]owssvr!$A$3:$AR$381,18,FALSE)</f>
        <v>0</v>
      </c>
      <c r="N176" s="12">
        <f>VLOOKUP(D176,[1]owssvr!$A$3:$AR$381,20,FALSE)</f>
        <v>16.135999999999999</v>
      </c>
      <c r="O176" s="12">
        <f>VLOOKUP(D176,[1]owssvr!$A$3:$AR$381,22,FALSE)</f>
        <v>0</v>
      </c>
      <c r="P176" s="13">
        <f>VLOOKUP(D176,[1]owssvr!$A$3:$AR$381,24,FALSE)</f>
        <v>0</v>
      </c>
      <c r="Q176" s="13">
        <f>VLOOKUP(D176,[1]owssvr!$A$3:$AR$381,25,FALSE)</f>
        <v>0</v>
      </c>
      <c r="R176" s="13"/>
      <c r="S176" s="13">
        <f>VLOOKUP(D176,[1]owssvr!$A$3:$AR$381,28,FALSE)</f>
        <v>0</v>
      </c>
      <c r="T176" s="11"/>
      <c r="U176" s="14" t="str">
        <f>VLOOKUP(D176,[1]owssvr!$A$3:$AL$381,38,FALSE)</f>
        <v>mosty-2, estakady-0, przejścia dla zwierzat-0, wiadukty-19, tunele-0, pozostałe - 6 (przejazdy nad lub pod proj DK 47 lub w ciagu DK 47)</v>
      </c>
      <c r="V176" s="76"/>
      <c r="W176" s="101"/>
      <c r="X176" s="101"/>
      <c r="Y176" s="102"/>
      <c r="Z176" s="102"/>
      <c r="AA176" s="103"/>
    </row>
    <row r="177" spans="1:27" ht="45.75" hidden="1" thickTop="1" x14ac:dyDescent="0.25">
      <c r="A177" s="34">
        <v>169</v>
      </c>
      <c r="B177" s="11"/>
      <c r="C177" s="32"/>
      <c r="D177" s="37">
        <v>168</v>
      </c>
      <c r="E177" s="11" t="str">
        <f>VLOOKUP(D177,[1]owssvr!$A$3:$AR$381,6,FALSE)</f>
        <v>Kraków</v>
      </c>
      <c r="F177" s="11" t="str">
        <f>VLOOKUP(D177,[1]owssvr!$A$3:$AR$381,4,FALSE)</f>
        <v>GP73</v>
      </c>
      <c r="G177" s="11" t="str">
        <f>VLOOKUP(D177,[1]owssvr!$A$3:$AR$381,2,FALSE)</f>
        <v>Przebudowa dk 73 na odc. Szczucin - Dąbrowa Tarnowska</v>
      </c>
      <c r="H177" s="11" t="str">
        <f>VLOOKUP(D177,[1]owssvr!$A$3:$AR$381,3,FALSE)</f>
        <v>127. Przebudowa dk 73 na odc. Szczucin - Dąbrowa Tarnowska</v>
      </c>
      <c r="I177" s="11"/>
      <c r="J177" s="11" t="str">
        <f>VLOOKUP(D177,[1]owssvr!$A$3:$AR$381,15,FALSE)</f>
        <v>Przygotowanie</v>
      </c>
      <c r="K177" s="12">
        <f t="shared" si="8"/>
        <v>16.399999999999999</v>
      </c>
      <c r="L177" s="12">
        <f>VLOOKUP(D177,[1]owssvr!$A$3:$AR$381,16,FALSE)</f>
        <v>0</v>
      </c>
      <c r="M177" s="12">
        <f>VLOOKUP(D177,[1]owssvr!$A$3:$AR$381,18,FALSE)</f>
        <v>0</v>
      </c>
      <c r="N177" s="12">
        <f>VLOOKUP(D177,[1]owssvr!$A$3:$AR$381,20,FALSE)</f>
        <v>16.399999999999999</v>
      </c>
      <c r="O177" s="12">
        <f>VLOOKUP(D177,[1]owssvr!$A$3:$AR$381,22,FALSE)</f>
        <v>0</v>
      </c>
      <c r="P177" s="13">
        <f>VLOOKUP(D177,[1]owssvr!$A$3:$AR$381,24,FALSE)</f>
        <v>0</v>
      </c>
      <c r="Q177" s="13">
        <f>VLOOKUP(D177,[1]owssvr!$A$3:$AR$381,25,FALSE)</f>
        <v>0</v>
      </c>
      <c r="R177" s="13"/>
      <c r="S177" s="13">
        <f>VLOOKUP(D177,[1]owssvr!$A$3:$AR$381,28,FALSE)</f>
        <v>0</v>
      </c>
      <c r="T177" s="11"/>
      <c r="U177" s="14" t="str">
        <f>VLOOKUP(D177,[1]owssvr!$A$3:$AL$381,38,FALSE)</f>
        <v>4 obiekty mostowe, 20 przepustów z czego 13 to przejścia dla zwierząt</v>
      </c>
      <c r="V177" s="76"/>
      <c r="W177" s="101"/>
      <c r="X177" s="101"/>
      <c r="Y177" s="102"/>
      <c r="Z177" s="102"/>
      <c r="AA177" s="103"/>
    </row>
    <row r="178" spans="1:27" ht="60.75" hidden="1" thickTop="1" x14ac:dyDescent="0.25">
      <c r="A178" s="34">
        <v>170</v>
      </c>
      <c r="B178" s="11"/>
      <c r="C178" s="32"/>
      <c r="D178" s="37">
        <v>185</v>
      </c>
      <c r="E178" s="11" t="str">
        <f>VLOOKUP(D178,[1]owssvr!$A$3:$AR$381,6,FALSE)</f>
        <v>Kraków</v>
      </c>
      <c r="F178" s="11" t="str">
        <f>VLOOKUP(D178,[1]owssvr!$A$3:$AR$381,4,FALSE)</f>
        <v>GP73</v>
      </c>
      <c r="G178" s="11" t="str">
        <f>VLOOKUP(D178,[1]owssvr!$A$3:$AR$381,2,FALSE)</f>
        <v>Przebudowa / wzmocnienie nawierzchni dk 73 na odc. Dąbrowa - Tarnów</v>
      </c>
      <c r="H178" s="11" t="str">
        <f>VLOOKUP(D178,[1]owssvr!$A$3:$AR$381,3,FALSE)</f>
        <v>129. Przebudowa / wzmocnienie nawierzchni dk 73 na odc. Dąbrowa – Tarnów</v>
      </c>
      <c r="I178" s="11"/>
      <c r="J178" s="11" t="str">
        <f>VLOOKUP(D178,[1]owssvr!$A$3:$AR$381,15,FALSE)</f>
        <v>Przygotowanie</v>
      </c>
      <c r="K178" s="12">
        <f t="shared" si="8"/>
        <v>10.9</v>
      </c>
      <c r="L178" s="12">
        <f>VLOOKUP(D178,[1]owssvr!$A$3:$AR$381,16,FALSE)</f>
        <v>0</v>
      </c>
      <c r="M178" s="12">
        <f>VLOOKUP(D178,[1]owssvr!$A$3:$AR$381,18,FALSE)</f>
        <v>0</v>
      </c>
      <c r="N178" s="12">
        <f>VLOOKUP(D178,[1]owssvr!$A$3:$AR$381,20,FALSE)</f>
        <v>10.9</v>
      </c>
      <c r="O178" s="12">
        <f>VLOOKUP(D178,[1]owssvr!$A$3:$AR$381,22,FALSE)</f>
        <v>0</v>
      </c>
      <c r="P178" s="13">
        <f>VLOOKUP(D178,[1]owssvr!$A$3:$AR$381,24,FALSE)</f>
        <v>0</v>
      </c>
      <c r="Q178" s="13">
        <f>VLOOKUP(D178,[1]owssvr!$A$3:$AR$381,25,FALSE)</f>
        <v>0</v>
      </c>
      <c r="R178" s="13"/>
      <c r="S178" s="13">
        <f>VLOOKUP(D178,[1]owssvr!$A$3:$AR$381,28,FALSE)</f>
        <v>0</v>
      </c>
      <c r="T178" s="11"/>
      <c r="U178" s="14" t="str">
        <f>VLOOKUP(D178,[1]owssvr!$A$3:$AL$381,38,FALSE)</f>
        <v>17 przepustów, w tym 4 przejścia dla zwierząt</v>
      </c>
      <c r="V178" s="76"/>
      <c r="W178" s="101"/>
      <c r="X178" s="101"/>
      <c r="Y178" s="102"/>
      <c r="Z178" s="102"/>
      <c r="AA178" s="103"/>
    </row>
    <row r="179" spans="1:27" ht="120.75" hidden="1" thickTop="1" x14ac:dyDescent="0.25">
      <c r="A179" s="34">
        <v>171</v>
      </c>
      <c r="B179" s="11"/>
      <c r="C179" s="32"/>
      <c r="D179" s="37">
        <v>189</v>
      </c>
      <c r="E179" s="11" t="str">
        <f>VLOOKUP(D179,[1]owssvr!$A$3:$AR$381,6,FALSE)</f>
        <v>Kraków</v>
      </c>
      <c r="F179" s="11" t="str">
        <f>VLOOKUP(D179,[1]owssvr!$A$3:$AR$381,4,FALSE)</f>
        <v>GP28</v>
      </c>
      <c r="G179" s="11" t="str">
        <f>VLOOKUP(D179,[1]owssvr!$A$3:$AR$381,2,FALSE)</f>
        <v>Budowa obwodnicy m. Zator dk nr 28</v>
      </c>
      <c r="H179" s="11" t="str">
        <f>VLOOKUP(D179,[1]owssvr!$A$3:$AR$381,3,FALSE)</f>
        <v>106. Budowa obwodnicy m. Zator dk. nr 28</v>
      </c>
      <c r="I179" s="11"/>
      <c r="J179" s="11" t="str">
        <f>VLOOKUP(D179,[1]owssvr!$A$3:$AR$381,15,FALSE)</f>
        <v>Przygotowanie</v>
      </c>
      <c r="K179" s="12">
        <f t="shared" si="8"/>
        <v>2.0659999999999998</v>
      </c>
      <c r="L179" s="12">
        <f>VLOOKUP(D179,[1]owssvr!$A$3:$AR$381,16,FALSE)</f>
        <v>0</v>
      </c>
      <c r="M179" s="12">
        <f>VLOOKUP(D179,[1]owssvr!$A$3:$AR$381,18,FALSE)</f>
        <v>0</v>
      </c>
      <c r="N179" s="12">
        <f>VLOOKUP(D179,[1]owssvr!$A$3:$AR$381,20,FALSE)</f>
        <v>2.0659999999999998</v>
      </c>
      <c r="O179" s="12">
        <f>VLOOKUP(D179,[1]owssvr!$A$3:$AR$381,22,FALSE)</f>
        <v>0</v>
      </c>
      <c r="P179" s="13">
        <f>VLOOKUP(D179,[1]owssvr!$A$3:$AR$381,24,FALSE)</f>
        <v>0</v>
      </c>
      <c r="Q179" s="13">
        <f>VLOOKUP(D179,[1]owssvr!$A$3:$AR$381,25,FALSE)</f>
        <v>0</v>
      </c>
      <c r="R179" s="13"/>
      <c r="S179" s="13" t="str">
        <f>VLOOKUP(D179,[1]owssvr!$A$3:$AR$381,28,FALSE)</f>
        <v>2021-06-30</v>
      </c>
      <c r="T179" s="11"/>
      <c r="U179" s="14" t="str">
        <f>VLOOKUP(D179,[1]owssvr!$A$3:$AL$381,38,FALSE)</f>
        <v>5 : 1 wiadukt zintegrowany z przejściem dla zwierząt, 1 przepust pełniący funkcję przejścia dla zwierząt, 1 tunel pełniący funkcję podziemnego przejścia dla pieszych, 2 mosty zintegrowane z przejściem dla zwierząt</v>
      </c>
      <c r="V179" s="76"/>
      <c r="W179" s="101"/>
      <c r="X179" s="101"/>
      <c r="Y179" s="102"/>
      <c r="Z179" s="102"/>
      <c r="AA179" s="103"/>
    </row>
    <row r="180" spans="1:27" ht="135.75" hidden="1" thickTop="1" x14ac:dyDescent="0.25">
      <c r="A180" s="34">
        <v>172</v>
      </c>
      <c r="B180" s="11"/>
      <c r="C180" s="32"/>
      <c r="D180" s="37">
        <v>258</v>
      </c>
      <c r="E180" s="11" t="str">
        <f>VLOOKUP(D180,[1]owssvr!$A$3:$AR$381,6,FALSE)</f>
        <v>Kraków</v>
      </c>
      <c r="F180" s="11" t="str">
        <f>VLOOKUP(D180,[1]owssvr!$A$3:$AR$381,4,FALSE)</f>
        <v>GP79</v>
      </c>
      <c r="G180" s="11" t="str">
        <f>VLOOKUP(D180,[1]owssvr!$A$3:$AR$381,2,FALSE)</f>
        <v>Budowa obwodnicy Zabierzowa na drodze nr 79</v>
      </c>
      <c r="H180" s="11" t="str">
        <f>VLOOKUP(D180,[1]owssvr!$A$3:$AR$381,3,FALSE)</f>
        <v>136. Budowa obwodnicy Zabierzowa na drodze nr 79</v>
      </c>
      <c r="I180" s="11"/>
      <c r="J180" s="11" t="str">
        <f>VLOOKUP(D180,[1]owssvr!$A$3:$AR$381,15,FALSE)</f>
        <v>Przygotowanie</v>
      </c>
      <c r="K180" s="12">
        <f t="shared" si="8"/>
        <v>10.167</v>
      </c>
      <c r="L180" s="12">
        <f>VLOOKUP(D180,[1]owssvr!$A$3:$AR$381,16,FALSE)</f>
        <v>0</v>
      </c>
      <c r="M180" s="12">
        <f>VLOOKUP(D180,[1]owssvr!$A$3:$AR$381,18,FALSE)</f>
        <v>0</v>
      </c>
      <c r="N180" s="12">
        <f>VLOOKUP(D180,[1]owssvr!$A$3:$AR$381,20,FALSE)</f>
        <v>10.167</v>
      </c>
      <c r="O180" s="12">
        <f>VLOOKUP(D180,[1]owssvr!$A$3:$AR$381,22,FALSE)</f>
        <v>0</v>
      </c>
      <c r="P180" s="13">
        <f>VLOOKUP(D180,[1]owssvr!$A$3:$AR$381,24,FALSE)</f>
        <v>0</v>
      </c>
      <c r="Q180" s="13">
        <f>VLOOKUP(D180,[1]owssvr!$A$3:$AR$381,25,FALSE)</f>
        <v>0</v>
      </c>
      <c r="R180" s="13"/>
      <c r="S180" s="13">
        <f>VLOOKUP(D180,[1]owssvr!$A$3:$AR$381,28,FALSE)</f>
        <v>45107</v>
      </c>
      <c r="T180" s="11"/>
      <c r="U180" s="14" t="str">
        <f>VLOOKUP(D180,[1]owssvr!$A$3:$AL$381,38,FALSE)</f>
        <v>1 tunel dwukomorowy (na odc. I) z dwoma pasami ruchu w każdym kierunku pod starodrożem drogi krajowej o długości 370 m 13 obiektów mostowych (5 na odc. I + łącznik pd. nad potokiem Wedonka oraz 6 na odc. II + łącznica do starodroża dk 79)</v>
      </c>
      <c r="V180" s="76"/>
      <c r="W180" s="101"/>
      <c r="X180" s="101"/>
      <c r="Y180" s="102"/>
      <c r="Z180" s="102"/>
      <c r="AA180" s="103"/>
    </row>
    <row r="181" spans="1:27" ht="75.75" hidden="1" thickTop="1" x14ac:dyDescent="0.25">
      <c r="A181" s="34">
        <v>173</v>
      </c>
      <c r="B181" s="11"/>
      <c r="C181" s="32"/>
      <c r="D181" s="37">
        <v>265</v>
      </c>
      <c r="E181" s="11" t="str">
        <f>VLOOKUP(D181,[1]owssvr!$A$3:$AR$381,6,FALSE)</f>
        <v>Kraków</v>
      </c>
      <c r="F181" s="11" t="str">
        <f>VLOOKUP(D181,[1]owssvr!$A$3:$AR$381,4,FALSE)</f>
        <v>GP73</v>
      </c>
      <c r="G181" s="11" t="str">
        <f>VLOOKUP(D181,[1]owssvr!$A$3:$AR$381,2,FALSE)</f>
        <v>Przełożenie drogi Nr 73 umożliwiające połączenie autostrady A4 (węzeł Krzyż) z drogą Nr 4 (węzeł Lwowska)</v>
      </c>
      <c r="H181" s="11" t="str">
        <f>VLOOKUP(D181,[1]owssvr!$A$3:$AR$381,3,FALSE)</f>
        <v>130. Przełożenie drogi Nr 73 umożliwiające połączenie autostrady A4 (węzeł Krzyż) z drogą Nr 4 (węzeł Lwowska)</v>
      </c>
      <c r="I181" s="11"/>
      <c r="J181" s="11" t="str">
        <f>VLOOKUP(D181,[1]owssvr!$A$3:$AR$381,15,FALSE)</f>
        <v>Przygotowanie</v>
      </c>
      <c r="K181" s="12">
        <f t="shared" si="8"/>
        <v>6.3</v>
      </c>
      <c r="L181" s="12">
        <f>VLOOKUP(D181,[1]owssvr!$A$3:$AR$381,16,FALSE)</f>
        <v>0</v>
      </c>
      <c r="M181" s="12">
        <f>VLOOKUP(D181,[1]owssvr!$A$3:$AR$381,18,FALSE)</f>
        <v>0</v>
      </c>
      <c r="N181" s="12">
        <f>VLOOKUP(D181,[1]owssvr!$A$3:$AR$381,20,FALSE)</f>
        <v>6.3</v>
      </c>
      <c r="O181" s="12">
        <f>VLOOKUP(D181,[1]owssvr!$A$3:$AR$381,22,FALSE)</f>
        <v>0</v>
      </c>
      <c r="P181" s="13">
        <f>VLOOKUP(D181,[1]owssvr!$A$3:$AR$381,24,FALSE)</f>
        <v>0</v>
      </c>
      <c r="Q181" s="13">
        <f>VLOOKUP(D181,[1]owssvr!$A$3:$AR$381,25,FALSE)</f>
        <v>0</v>
      </c>
      <c r="R181" s="13"/>
      <c r="S181" s="13">
        <f>VLOOKUP(D181,[1]owssvr!$A$3:$AR$381,28,FALSE)</f>
        <v>0</v>
      </c>
      <c r="T181" s="11"/>
      <c r="U181" s="14" t="str">
        <f>VLOOKUP(D181,[1]owssvr!$A$3:$AL$381,38,FALSE)</f>
        <v>wiadkuty - 3, estakady - 1, przejazdy gospodarcze - 1, przejście dla zwierząt średnich - 1</v>
      </c>
      <c r="V181" s="76"/>
      <c r="W181" s="101"/>
      <c r="X181" s="101"/>
      <c r="Y181" s="102"/>
      <c r="Z181" s="102"/>
      <c r="AA181" s="103"/>
    </row>
    <row r="182" spans="1:27" ht="60.75" hidden="1" thickTop="1" x14ac:dyDescent="0.25">
      <c r="A182" s="34">
        <v>174</v>
      </c>
      <c r="B182" s="11"/>
      <c r="C182" s="32"/>
      <c r="D182" s="37">
        <v>268</v>
      </c>
      <c r="E182" s="11" t="str">
        <f>VLOOKUP(D182,[1]owssvr!$A$3:$AR$381,6,FALSE)</f>
        <v>Kraków</v>
      </c>
      <c r="F182" s="11" t="str">
        <f>VLOOKUP(D182,[1]owssvr!$A$3:$AR$381,4,FALSE)</f>
        <v>GP75</v>
      </c>
      <c r="G182" s="11" t="str">
        <f>VLOOKUP(D182,[1]owssvr!$A$3:$AR$381,2,FALSE)</f>
        <v>Przebudowa / wzmocnienie nawierzchni dk 75 na odc. (Kraków) Niepołomice - Targowisko</v>
      </c>
      <c r="H182" s="11" t="str">
        <f>VLOOKUP(D182,[1]owssvr!$A$3:$AR$381,3,FALSE)</f>
        <v>132. Przebudowa / wzmocnienie nawierzchni dk 75 na odc. (Kraków) Niepołomice – Targowisko</v>
      </c>
      <c r="I182" s="11"/>
      <c r="J182" s="11" t="str">
        <f>VLOOKUP(D182,[1]owssvr!$A$3:$AR$381,15,FALSE)</f>
        <v>Przygotowanie</v>
      </c>
      <c r="K182" s="12">
        <f t="shared" si="8"/>
        <v>11</v>
      </c>
      <c r="L182" s="12">
        <f>VLOOKUP(D182,[1]owssvr!$A$3:$AR$381,16,FALSE)</f>
        <v>0</v>
      </c>
      <c r="M182" s="12">
        <f>VLOOKUP(D182,[1]owssvr!$A$3:$AR$381,18,FALSE)</f>
        <v>0</v>
      </c>
      <c r="N182" s="12">
        <v>11</v>
      </c>
      <c r="O182" s="12">
        <f>VLOOKUP(D182,[1]owssvr!$A$3:$AR$381,22,FALSE)</f>
        <v>0</v>
      </c>
      <c r="P182" s="13">
        <f>VLOOKUP(D182,[1]owssvr!$A$3:$AR$381,24,FALSE)</f>
        <v>0</v>
      </c>
      <c r="Q182" s="13">
        <f>VLOOKUP(D182,[1]owssvr!$A$3:$AR$381,25,FALSE)</f>
        <v>0</v>
      </c>
      <c r="R182" s="13"/>
      <c r="S182" s="13">
        <f>VLOOKUP(D182,[1]owssvr!$A$3:$AR$381,28,FALSE)</f>
        <v>0</v>
      </c>
      <c r="T182" s="11"/>
      <c r="U182" s="14" t="str">
        <f>VLOOKUP(D182,[1]owssvr!$A$3:$AL$381,38,FALSE)</f>
        <v>estakada - 1, most -1, kładka dla pieszych - 3, przepusty - 22</v>
      </c>
      <c r="V182" s="76"/>
      <c r="W182" s="101"/>
      <c r="X182" s="101"/>
      <c r="Y182" s="102"/>
      <c r="Z182" s="102"/>
      <c r="AA182" s="103"/>
    </row>
    <row r="183" spans="1:27" ht="60.75" hidden="1" thickTop="1" x14ac:dyDescent="0.25">
      <c r="A183" s="34">
        <v>175</v>
      </c>
      <c r="B183" s="11"/>
      <c r="C183" s="32"/>
      <c r="D183" s="37">
        <v>321</v>
      </c>
      <c r="E183" s="11" t="str">
        <f>VLOOKUP(D183,[1]owssvr!$A$3:$AR$381,6,FALSE)</f>
        <v>Kraków</v>
      </c>
      <c r="F183" s="11" t="str">
        <f>VLOOKUP(D183,[1]owssvr!$A$3:$AR$381,4,FALSE)</f>
        <v>S52</v>
      </c>
      <c r="G183" s="11" t="str">
        <f>VLOOKUP(D183,[1]owssvr!$A$3:$AR$381,2,FALSE)</f>
        <v>Budowa drogi ekspresowej S52 na odcinku Bielsko Biała - Głogoczów (BDI)</v>
      </c>
      <c r="H183" s="11" t="str">
        <f>VLOOKUP(D183,[1]owssvr!$A$3:$AR$381,3,FALSE)</f>
        <v>0716. Budowa Beskidzkiej Drogi Integracyjnej w ciągu dk nr 52</v>
      </c>
      <c r="I183" s="11"/>
      <c r="J183" s="11" t="str">
        <f>VLOOKUP(D183,[1]owssvr!$A$3:$AR$381,15,FALSE)</f>
        <v>Przygotowanie</v>
      </c>
      <c r="K183" s="12">
        <f t="shared" si="8"/>
        <v>60.966999999999999</v>
      </c>
      <c r="L183" s="12">
        <f>VLOOKUP(D183,[1]owssvr!$A$3:$AR$381,16,FALSE)</f>
        <v>0</v>
      </c>
      <c r="M183" s="12">
        <f>VLOOKUP(D183,[1]owssvr!$A$3:$AR$381,18,FALSE)</f>
        <v>60.966999999999999</v>
      </c>
      <c r="N183" s="12">
        <f>VLOOKUP(D183,[1]owssvr!$A$3:$AR$381,20,FALSE)</f>
        <v>0</v>
      </c>
      <c r="O183" s="12">
        <f>VLOOKUP(D183,[1]owssvr!$A$3:$AR$381,22,FALSE)</f>
        <v>0</v>
      </c>
      <c r="P183" s="13">
        <f>VLOOKUP(D183,[1]owssvr!$A$3:$AR$381,24,FALSE)</f>
        <v>0</v>
      </c>
      <c r="Q183" s="13">
        <f>VLOOKUP(D183,[1]owssvr!$A$3:$AR$381,25,FALSE)</f>
        <v>0</v>
      </c>
      <c r="R183" s="13"/>
      <c r="S183" s="13">
        <f>VLOOKUP(D183,[1]owssvr!$A$3:$AR$381,28,FALSE)</f>
        <v>45044</v>
      </c>
      <c r="T183" s="11"/>
      <c r="U183" s="14" t="str">
        <f>VLOOKUP(D183,[1]owssvr!$A$3:$AL$381,38,FALSE)</f>
        <v>mosty - 40, wiadukty - 95, przepusty - 31, ściany oporowe - 2</v>
      </c>
      <c r="V183" s="76"/>
      <c r="W183" s="101"/>
      <c r="X183" s="101"/>
      <c r="Y183" s="102"/>
      <c r="Z183" s="102"/>
      <c r="AA183" s="103"/>
    </row>
    <row r="184" spans="1:27" ht="45.75" hidden="1" thickTop="1" x14ac:dyDescent="0.25">
      <c r="A184" s="34">
        <v>176</v>
      </c>
      <c r="B184" s="11"/>
      <c r="C184" s="32"/>
      <c r="D184" s="37">
        <v>333</v>
      </c>
      <c r="E184" s="11" t="str">
        <f>VLOOKUP(D184,[1]owssvr!$A$3:$AR$381,6,FALSE)</f>
        <v>Kraków</v>
      </c>
      <c r="F184" s="11" t="str">
        <f>VLOOKUP(D184,[1]owssvr!$A$3:$AR$381,4,FALSE)</f>
        <v>GP28</v>
      </c>
      <c r="G184" s="11" t="str">
        <f>VLOOKUP(D184,[1]owssvr!$A$3:$AR$381,2,FALSE)</f>
        <v>Obwodnica Nowego Sącza i Chełmca - Odcinek na terenie gminy Chełmiec</v>
      </c>
      <c r="H184" s="11" t="str">
        <f>VLOOKUP(D184,[1]owssvr!$A$3:$AR$381,3,FALSE)</f>
        <v>1065. Budowa obwodnicy Nowego Sącza i Chełmca w ciągu drogi krajowej nr 28</v>
      </c>
      <c r="I184" s="11"/>
      <c r="J184" s="11" t="str">
        <f>VLOOKUP(D184,[1]owssvr!$A$3:$AR$381,15,FALSE)</f>
        <v>Przygotowanie</v>
      </c>
      <c r="K184" s="12">
        <f t="shared" si="8"/>
        <v>1.62</v>
      </c>
      <c r="L184" s="12">
        <f>VLOOKUP(D184,[1]owssvr!$A$3:$AR$381,16,FALSE)</f>
        <v>0</v>
      </c>
      <c r="M184" s="12">
        <f>VLOOKUP(D184,[1]owssvr!$A$3:$AR$381,18,FALSE)</f>
        <v>0</v>
      </c>
      <c r="N184" s="12">
        <f>VLOOKUP(D184,[1]owssvr!$A$3:$AR$381,20,FALSE)</f>
        <v>1.62</v>
      </c>
      <c r="O184" s="12">
        <f>VLOOKUP(D184,[1]owssvr!$A$3:$AR$381,22,FALSE)</f>
        <v>0</v>
      </c>
      <c r="P184" s="13">
        <f>VLOOKUP(D184,[1]owssvr!$A$3:$AR$381,24,FALSE)</f>
        <v>0</v>
      </c>
      <c r="Q184" s="13">
        <f>VLOOKUP(D184,[1]owssvr!$A$3:$AR$381,25,FALSE)</f>
        <v>0</v>
      </c>
      <c r="R184" s="13"/>
      <c r="S184" s="13">
        <f>VLOOKUP(D184,[1]owssvr!$A$3:$AR$381,28,FALSE)</f>
        <v>44180</v>
      </c>
      <c r="T184" s="11"/>
      <c r="U184" s="14" t="str">
        <f>VLOOKUP(D184,[1]owssvr!$A$3:$AL$381,38,FALSE)</f>
        <v>4 obiekty</v>
      </c>
      <c r="V184" s="76"/>
      <c r="W184" s="101"/>
      <c r="X184" s="101"/>
      <c r="Y184" s="102"/>
      <c r="Z184" s="102"/>
      <c r="AA184" s="103"/>
    </row>
    <row r="185" spans="1:27" ht="30.75" hidden="1" thickTop="1" x14ac:dyDescent="0.25">
      <c r="A185" s="34">
        <v>177</v>
      </c>
      <c r="B185" s="11"/>
      <c r="C185" s="32"/>
      <c r="D185" s="37">
        <v>415</v>
      </c>
      <c r="E185" s="11" t="str">
        <f>VLOOKUP(D185,[1]owssvr!$A$3:$AR$381,6,FALSE)</f>
        <v>Kraków</v>
      </c>
      <c r="F185" s="11" t="str">
        <f>VLOOKUP(D185,[1]owssvr!$A$3:$AR$381,4,FALSE)</f>
        <v>GP75</v>
      </c>
      <c r="G185" s="11" t="str">
        <f>VLOOKUP(D185,[1]owssvr!$A$3:$AR$381,2,FALSE)</f>
        <v xml:space="preserve">Odc. I - II etap łącznika "brzeskiego" </v>
      </c>
      <c r="H185" s="11" t="str">
        <f>VLOOKUP(D185,[1]owssvr!$A$3:$AR$381,3,FALSE)</f>
        <v>1325. Budowa dk nr 75 klasy GP na odc. Brzesko – Nowy Sącz</v>
      </c>
      <c r="I185" s="11"/>
      <c r="J185" s="11" t="str">
        <f>VLOOKUP(D185,[1]owssvr!$A$3:$AR$381,15,FALSE)</f>
        <v>Przygotowanie</v>
      </c>
      <c r="K185" s="12">
        <f t="shared" si="8"/>
        <v>2.4</v>
      </c>
      <c r="L185" s="12">
        <f>VLOOKUP(D185,[1]owssvr!$A$3:$AR$381,16,FALSE)</f>
        <v>0</v>
      </c>
      <c r="M185" s="12">
        <f>VLOOKUP(D185,[1]owssvr!$A$3:$AR$381,18,FALSE)</f>
        <v>0</v>
      </c>
      <c r="N185" s="12">
        <f>VLOOKUP(D185,[1]owssvr!$A$3:$AR$381,20,FALSE)</f>
        <v>2.4</v>
      </c>
      <c r="O185" s="12">
        <f>VLOOKUP(D185,[1]owssvr!$A$3:$AR$381,22,FALSE)</f>
        <v>0</v>
      </c>
      <c r="P185" s="13">
        <f>VLOOKUP(D185,[1]owssvr!$A$3:$AR$381,24,FALSE)</f>
        <v>0</v>
      </c>
      <c r="Q185" s="13">
        <f>VLOOKUP(D185,[1]owssvr!$A$3:$AR$381,25,FALSE)</f>
        <v>0</v>
      </c>
      <c r="R185" s="13"/>
      <c r="S185" s="13">
        <f>VLOOKUP(D185,[1]owssvr!$A$3:$AR$381,28,FALSE)</f>
        <v>46568</v>
      </c>
      <c r="T185" s="11"/>
      <c r="U185" s="14" t="str">
        <f>VLOOKUP(D185,[1]owssvr!$A$3:$AL$381,38,FALSE)</f>
        <v>brak informacji na tym etapie</v>
      </c>
      <c r="V185" s="76"/>
      <c r="W185" s="101"/>
      <c r="X185" s="101"/>
      <c r="Y185" s="102"/>
      <c r="Z185" s="102"/>
      <c r="AA185" s="103"/>
    </row>
    <row r="186" spans="1:27" ht="45.75" hidden="1" thickTop="1" x14ac:dyDescent="0.25">
      <c r="A186" s="34">
        <v>178</v>
      </c>
      <c r="B186" s="11"/>
      <c r="C186" s="32"/>
      <c r="D186" s="37">
        <v>466</v>
      </c>
      <c r="E186" s="11" t="str">
        <f>VLOOKUP(D186,[1]owssvr!$A$3:$AR$381,6,FALSE)</f>
        <v>Kraków</v>
      </c>
      <c r="F186" s="11" t="str">
        <f>VLOOKUP(D186,[1]owssvr!$A$3:$AR$381,4,FALSE)</f>
        <v>S52</v>
      </c>
      <c r="G186" s="11" t="str">
        <f>VLOOKUP(D186,[1]owssvr!$A$3:$AR$381,2,FALSE)</f>
        <v>odc. I - węzeł Modlniczka (Radzikowskiego) - węzeł Modlnica</v>
      </c>
      <c r="H186" s="11" t="str">
        <f>VLOOKUP(D186,[1]owssvr!$A$3:$AR$381,3,FALSE)</f>
        <v>0715. Budowa Północnej Obwodnicy Krakowa w ciągu S52</v>
      </c>
      <c r="I186" s="11"/>
      <c r="J186" s="11" t="str">
        <f>VLOOKUP(D186,[1]owssvr!$A$3:$AR$381,15,FALSE)</f>
        <v>Przygotowanie</v>
      </c>
      <c r="K186" s="12">
        <f t="shared" si="8"/>
        <v>2.3279999999999998</v>
      </c>
      <c r="L186" s="12">
        <f>VLOOKUP(D186,[1]owssvr!$A$3:$AR$381,16,FALSE)</f>
        <v>0</v>
      </c>
      <c r="M186" s="12">
        <f>VLOOKUP(D186,[1]owssvr!$A$3:$AR$381,18,FALSE)</f>
        <v>2.3279999999999998</v>
      </c>
      <c r="N186" s="12">
        <f>VLOOKUP(D186,[1]owssvr!$A$3:$AR$381,20,FALSE)</f>
        <v>0</v>
      </c>
      <c r="O186" s="12">
        <f>VLOOKUP(D186,[1]owssvr!$A$3:$AR$381,22,FALSE)</f>
        <v>0</v>
      </c>
      <c r="P186" s="13">
        <f>VLOOKUP(D186,[1]owssvr!$A$3:$AR$381,24,FALSE)</f>
        <v>0</v>
      </c>
      <c r="Q186" s="13">
        <f>VLOOKUP(D186,[1]owssvr!$A$3:$AR$381,25,FALSE)</f>
        <v>0</v>
      </c>
      <c r="R186" s="13"/>
      <c r="S186" s="13">
        <f>VLOOKUP(D186,[1]owssvr!$A$3:$AR$381,28,FALSE)</f>
        <v>44301</v>
      </c>
      <c r="T186" s="11"/>
      <c r="U186" s="14" t="str">
        <f>VLOOKUP(D186,[1]owssvr!$A$3:$AL$381,38,FALSE)</f>
        <v>Brak</v>
      </c>
      <c r="V186" s="76"/>
      <c r="W186" s="101"/>
      <c r="X186" s="101"/>
      <c r="Y186" s="102"/>
      <c r="Z186" s="102"/>
      <c r="AA186" s="103"/>
    </row>
    <row r="187" spans="1:27" ht="75.75" hidden="1" thickTop="1" x14ac:dyDescent="0.25">
      <c r="A187" s="34">
        <v>179</v>
      </c>
      <c r="B187" s="11"/>
      <c r="C187" s="32"/>
      <c r="D187" s="37">
        <v>467</v>
      </c>
      <c r="E187" s="11" t="str">
        <f>VLOOKUP(D187,[1]owssvr!$A$3:$AR$381,6,FALSE)</f>
        <v>Kraków</v>
      </c>
      <c r="F187" s="11" t="str">
        <f>VLOOKUP(D187,[1]owssvr!$A$3:$AR$381,4,FALSE)</f>
        <v>S52</v>
      </c>
      <c r="G187" s="11" t="str">
        <f>VLOOKUP(D187,[1]owssvr!$A$3:$AR$381,2,FALSE)</f>
        <v>odc. II węzeł Modlnica - węzeł Kraków Mistrzejowice</v>
      </c>
      <c r="H187" s="11" t="str">
        <f>VLOOKUP(D187,[1]owssvr!$A$3:$AR$381,3,FALSE)</f>
        <v>0715. Budowa Północnej Obwodnicy Krakowa w ciągu S52</v>
      </c>
      <c r="I187" s="11"/>
      <c r="J187" s="11" t="str">
        <f>VLOOKUP(D187,[1]owssvr!$A$3:$AR$381,15,FALSE)</f>
        <v>Przygotowanie</v>
      </c>
      <c r="K187" s="12">
        <f t="shared" si="8"/>
        <v>12.545</v>
      </c>
      <c r="L187" s="12">
        <f>VLOOKUP(D187,[1]owssvr!$A$3:$AR$381,16,FALSE)</f>
        <v>0</v>
      </c>
      <c r="M187" s="12">
        <f>VLOOKUP(D187,[1]owssvr!$A$3:$AR$381,18,FALSE)</f>
        <v>12.545</v>
      </c>
      <c r="N187" s="12">
        <f>VLOOKUP(D187,[1]owssvr!$A$3:$AR$381,20,FALSE)</f>
        <v>0</v>
      </c>
      <c r="O187" s="12">
        <f>VLOOKUP(D187,[1]owssvr!$A$3:$AR$381,22,FALSE)</f>
        <v>0</v>
      </c>
      <c r="P187" s="13">
        <f>VLOOKUP(D187,[1]owssvr!$A$3:$AR$381,24,FALSE)</f>
        <v>0</v>
      </c>
      <c r="Q187" s="13">
        <f>VLOOKUP(D187,[1]owssvr!$A$3:$AR$381,25,FALSE)</f>
        <v>0</v>
      </c>
      <c r="R187" s="13"/>
      <c r="S187" s="13" t="str">
        <f>VLOOKUP(D187,[1]owssvr!$A$3:$AR$381,28,FALSE)</f>
        <v>2022-09-15</v>
      </c>
      <c r="T187" s="11"/>
      <c r="U187" s="14" t="str">
        <f>VLOOKUP(D187,[1]owssvr!$A$3:$AL$381,38,FALSE)</f>
        <v>W ciągu S52: 6 wiaduktów, 5 tuneli (rozważana możliwość zamiany dwóch tuneli na wykopy), nad S52: 4 wiadukty, w ciągu dróg zbiorczych: 3 mosty.</v>
      </c>
      <c r="V187" s="76"/>
      <c r="W187" s="101"/>
      <c r="X187" s="101"/>
      <c r="Y187" s="102"/>
      <c r="Z187" s="102"/>
      <c r="AA187" s="103"/>
    </row>
    <row r="188" spans="1:27" ht="45.75" hidden="1" thickTop="1" x14ac:dyDescent="0.25">
      <c r="A188" s="34">
        <v>180</v>
      </c>
      <c r="B188" s="11"/>
      <c r="C188" s="32"/>
      <c r="D188" s="37">
        <v>476</v>
      </c>
      <c r="E188" s="11" t="str">
        <f>VLOOKUP(D188,[1]owssvr!$A$3:$AR$381,6,FALSE)</f>
        <v>Kraków</v>
      </c>
      <c r="F188" s="11" t="str">
        <f>VLOOKUP(D188,[1]owssvr!$A$3:$AR$381,4,FALSE)</f>
        <v>GP75</v>
      </c>
      <c r="G188" s="11" t="str">
        <f>VLOOKUP(D188,[1]owssvr!$A$3:$AR$381,2,FALSE)</f>
        <v>Odc. II od Brzeska na włączeniu do dk 75 do Nowego Sącza</v>
      </c>
      <c r="H188" s="11" t="str">
        <f>VLOOKUP(D188,[1]owssvr!$A$3:$AR$381,3,FALSE)</f>
        <v>1325. Budowa dk nr 75 klasy GP na odc. Brzesko – Nowy Sącz</v>
      </c>
      <c r="I188" s="11"/>
      <c r="J188" s="11" t="str">
        <f>VLOOKUP(D188,[1]owssvr!$A$3:$AR$381,15,FALSE)</f>
        <v>Przygotowanie</v>
      </c>
      <c r="K188" s="12">
        <f t="shared" si="8"/>
        <v>44.7</v>
      </c>
      <c r="L188" s="12">
        <f>VLOOKUP(D188,[1]owssvr!$A$3:$AR$381,16,FALSE)</f>
        <v>0</v>
      </c>
      <c r="M188" s="12">
        <f>VLOOKUP(D188,[1]owssvr!$A$3:$AR$381,18,FALSE)</f>
        <v>0</v>
      </c>
      <c r="N188" s="12">
        <f>VLOOKUP(D188,[1]owssvr!$A$3:$AR$381,20,FALSE)</f>
        <v>44.7</v>
      </c>
      <c r="O188" s="12">
        <f>VLOOKUP(D188,[1]owssvr!$A$3:$AR$381,22,FALSE)</f>
        <v>0</v>
      </c>
      <c r="P188" s="13">
        <f>VLOOKUP(D188,[1]owssvr!$A$3:$AR$381,24,FALSE)</f>
        <v>0</v>
      </c>
      <c r="Q188" s="13">
        <f>VLOOKUP(D188,[1]owssvr!$A$3:$AR$381,25,FALSE)</f>
        <v>0</v>
      </c>
      <c r="R188" s="13"/>
      <c r="S188" s="13">
        <f>VLOOKUP(D188,[1]owssvr!$A$3:$AR$381,28,FALSE)</f>
        <v>46568</v>
      </c>
      <c r="T188" s="11"/>
      <c r="U188" s="14" t="str">
        <f>VLOOKUP(D188,[1]owssvr!$A$3:$AL$381,38,FALSE)</f>
        <v>brak informacji na tym etapie</v>
      </c>
      <c r="V188" s="76"/>
      <c r="W188" s="101"/>
      <c r="X188" s="101"/>
      <c r="Y188" s="102"/>
      <c r="Z188" s="102"/>
      <c r="AA188" s="103"/>
    </row>
    <row r="189" spans="1:27" ht="75.75" hidden="1" thickTop="1" x14ac:dyDescent="0.25">
      <c r="A189" s="34">
        <v>181</v>
      </c>
      <c r="B189" s="11"/>
      <c r="C189" s="32"/>
      <c r="D189" s="37">
        <v>151</v>
      </c>
      <c r="E189" s="11" t="str">
        <f>VLOOKUP(D189,[1]owssvr!$A$3:$AR$381,6,FALSE)</f>
        <v>Kraków</v>
      </c>
      <c r="F189" s="11" t="str">
        <f>VLOOKUP(D189,[1]owssvr!$A$3:$AR$381,4,FALSE)</f>
        <v>S7</v>
      </c>
      <c r="G189" s="11" t="str">
        <f>VLOOKUP(D189,[1]owssvr!$A$3:$AR$381,2,FALSE)</f>
        <v>1. Moczydło (gr. Woj. Świętokrzyskiego) - Szczepanowice</v>
      </c>
      <c r="H189" s="11" t="str">
        <f>VLOOKUP(D189,[1]owssvr!$A$3:$AR$381,3,FALSE)</f>
        <v>038. S7 gr. woj. świętokrzyskiego - Kraków</v>
      </c>
      <c r="I189" s="11"/>
      <c r="J189" s="11" t="str">
        <f>VLOOKUP(D189,[1]owssvr!$A$3:$AR$381,15,FALSE)</f>
        <v>Przetarg</v>
      </c>
      <c r="K189" s="12">
        <f t="shared" si="8"/>
        <v>23.14</v>
      </c>
      <c r="L189" s="12">
        <f>VLOOKUP(D189,[1]owssvr!$A$3:$AR$381,16,FALSE)</f>
        <v>0</v>
      </c>
      <c r="M189" s="12">
        <f>VLOOKUP(D189,[1]owssvr!$A$3:$AR$381,18,FALSE)</f>
        <v>23.14</v>
      </c>
      <c r="N189" s="12">
        <f>VLOOKUP(D189,[1]owssvr!$A$3:$AR$381,20,FALSE)</f>
        <v>0</v>
      </c>
      <c r="O189" s="12">
        <f>VLOOKUP(D189,[1]owssvr!$A$3:$AR$381,22,FALSE)</f>
        <v>0</v>
      </c>
      <c r="P189" s="13">
        <f>VLOOKUP(D189,[1]owssvr!$A$3:$AR$381,24,FALSE)</f>
        <v>0</v>
      </c>
      <c r="Q189" s="13">
        <f>VLOOKUP(D189,[1]owssvr!$A$3:$AR$381,25,FALSE)</f>
        <v>0</v>
      </c>
      <c r="R189" s="13"/>
      <c r="S189" s="13">
        <f>VLOOKUP(D189,[1]owssvr!$A$3:$AR$381,28,FALSE)</f>
        <v>44561</v>
      </c>
      <c r="T189" s="11"/>
      <c r="U189" s="14" t="str">
        <f>VLOOKUP(D189,[1]owssvr!$A$3:$AL$381,38,FALSE)</f>
        <v>wiadukty drogowe - 19szt, estakada - 1szt, przejazdy gospodarcze - 3 szt, samodzelne przejsci dala zwierząt - 6 szt, przepusty-16szt.</v>
      </c>
      <c r="V189" s="76"/>
      <c r="W189" s="101"/>
      <c r="X189" s="101"/>
      <c r="Y189" s="102"/>
      <c r="Z189" s="102"/>
      <c r="AA189" s="103"/>
    </row>
    <row r="190" spans="1:27" ht="75.75" hidden="1" thickTop="1" x14ac:dyDescent="0.25">
      <c r="A190" s="34">
        <v>182</v>
      </c>
      <c r="B190" s="11"/>
      <c r="C190" s="32"/>
      <c r="D190" s="37">
        <v>176</v>
      </c>
      <c r="E190" s="11" t="str">
        <f>VLOOKUP(D190,[1]owssvr!$A$3:$AR$381,6,FALSE)</f>
        <v>Kraków</v>
      </c>
      <c r="F190" s="11" t="str">
        <f>VLOOKUP(D190,[1]owssvr!$A$3:$AR$381,4,FALSE)</f>
        <v>S7</v>
      </c>
      <c r="G190" s="11" t="str">
        <f>VLOOKUP(D190,[1]owssvr!$A$3:$AR$381,2,FALSE)</f>
        <v>2. Szczepanowice - Widoma</v>
      </c>
      <c r="H190" s="11" t="str">
        <f>VLOOKUP(D190,[1]owssvr!$A$3:$AR$381,3,FALSE)</f>
        <v>038. S7 gr. woj. świętokrzyskiego - Kraków</v>
      </c>
      <c r="I190" s="11"/>
      <c r="J190" s="11" t="str">
        <f>VLOOKUP(D190,[1]owssvr!$A$3:$AR$381,15,FALSE)</f>
        <v>Przetarg</v>
      </c>
      <c r="K190" s="12">
        <f t="shared" si="8"/>
        <v>14</v>
      </c>
      <c r="L190" s="12">
        <f>VLOOKUP(D190,[1]owssvr!$A$3:$AR$381,16,FALSE)</f>
        <v>0</v>
      </c>
      <c r="M190" s="12">
        <v>14</v>
      </c>
      <c r="N190" s="12">
        <f>VLOOKUP(D190,[1]owssvr!$A$3:$AR$381,20,FALSE)</f>
        <v>0</v>
      </c>
      <c r="O190" s="12">
        <f>VLOOKUP(D190,[1]owssvr!$A$3:$AR$381,22,FALSE)</f>
        <v>0</v>
      </c>
      <c r="P190" s="13">
        <f>VLOOKUP(D190,[1]owssvr!$A$3:$AR$381,24,FALSE)</f>
        <v>0</v>
      </c>
      <c r="Q190" s="13">
        <f>VLOOKUP(D190,[1]owssvr!$A$3:$AR$381,25,FALSE)</f>
        <v>0</v>
      </c>
      <c r="R190" s="13"/>
      <c r="S190" s="13">
        <f>VLOOKUP(D190,[1]owssvr!$A$3:$AR$381,28,FALSE)</f>
        <v>44377</v>
      </c>
      <c r="T190" s="11"/>
      <c r="U190" s="14" t="str">
        <f>VLOOKUP(D190,[1]owssvr!$A$3:$AL$381,38,FALSE)</f>
        <v>wiadukty drogowe - 10szt, estakada - 1szt, przejazdy gospodarcze - 3szt, samodzielne przejscia dla zwierząt - 4szt, przepusty - 4 szt</v>
      </c>
      <c r="V190" s="76"/>
      <c r="W190" s="101"/>
      <c r="X190" s="101"/>
      <c r="Y190" s="102"/>
      <c r="Z190" s="102"/>
      <c r="AA190" s="103"/>
    </row>
    <row r="191" spans="1:27" ht="90.75" hidden="1" thickTop="1" x14ac:dyDescent="0.25">
      <c r="A191" s="34">
        <v>183</v>
      </c>
      <c r="B191" s="11"/>
      <c r="C191" s="32"/>
      <c r="D191" s="37">
        <v>179</v>
      </c>
      <c r="E191" s="11" t="str">
        <f>VLOOKUP(D191,[1]owssvr!$A$3:$AR$381,6,FALSE)</f>
        <v>Kraków</v>
      </c>
      <c r="F191" s="11" t="str">
        <f>VLOOKUP(D191,[1]owssvr!$A$3:$AR$381,4,FALSE)</f>
        <v>S7</v>
      </c>
      <c r="G191" s="11" t="str">
        <f>VLOOKUP(D191,[1]owssvr!$A$3:$AR$381,2,FALSE)</f>
        <v>3. Widoma - w. Nowa Huta (dawniej w. Igołomska)</v>
      </c>
      <c r="H191" s="11" t="str">
        <f>VLOOKUP(D191,[1]owssvr!$A$3:$AR$381,3,FALSE)</f>
        <v>038. S7 gr. woj. świętokrzyskiego - Kraków</v>
      </c>
      <c r="I191" s="11"/>
      <c r="J191" s="11" t="str">
        <f>VLOOKUP(D191,[1]owssvr!$A$3:$AR$381,15,FALSE)</f>
        <v>Przetarg</v>
      </c>
      <c r="K191" s="12">
        <f t="shared" si="8"/>
        <v>18.279</v>
      </c>
      <c r="L191" s="12">
        <f>VLOOKUP(D191,[1]owssvr!$A$3:$AR$381,16,FALSE)</f>
        <v>0</v>
      </c>
      <c r="M191" s="12">
        <f>VLOOKUP(D191,[1]owssvr!$A$3:$AR$381,18,FALSE)</f>
        <v>18.279</v>
      </c>
      <c r="N191" s="12">
        <f>VLOOKUP(D191,[1]owssvr!$A$3:$AR$381,20,FALSE)</f>
        <v>0</v>
      </c>
      <c r="O191" s="12">
        <f>VLOOKUP(D191,[1]owssvr!$A$3:$AR$381,22,FALSE)</f>
        <v>0</v>
      </c>
      <c r="P191" s="13">
        <f>VLOOKUP(D191,[1]owssvr!$A$3:$AR$381,24,FALSE)</f>
        <v>0</v>
      </c>
      <c r="Q191" s="13">
        <f>VLOOKUP(D191,[1]owssvr!$A$3:$AR$381,25,FALSE)</f>
        <v>0</v>
      </c>
      <c r="R191" s="13"/>
      <c r="S191" s="13">
        <f>VLOOKUP(D191,[1]owssvr!$A$3:$AR$381,28,FALSE)</f>
        <v>44377</v>
      </c>
      <c r="T191" s="11"/>
      <c r="U191" s="14" t="str">
        <f>VLOOKUP(D191,[1]owssvr!$A$3:$AL$381,38,FALSE)</f>
        <v>wariant autorski: wiadukty - 33szt, mosty - 7szt, przejścia dla zwierząt - 5szt, przejścia podziemne - 4szt, kładka dla pieszych - 1 szt, przepusty, mur oporowy</v>
      </c>
      <c r="V191" s="76"/>
      <c r="W191" s="101"/>
      <c r="X191" s="101"/>
      <c r="Y191" s="102"/>
      <c r="Z191" s="102"/>
      <c r="AA191" s="103"/>
    </row>
    <row r="192" spans="1:27" ht="90.75" hidden="1" thickTop="1" x14ac:dyDescent="0.25">
      <c r="A192" s="34">
        <v>184</v>
      </c>
      <c r="B192" s="11"/>
      <c r="C192" s="32"/>
      <c r="D192" s="37">
        <v>386</v>
      </c>
      <c r="E192" s="11" t="str">
        <f>VLOOKUP(D192,[1]owssvr!$A$3:$AR$381,6,FALSE)</f>
        <v>Kraków</v>
      </c>
      <c r="F192" s="11" t="str">
        <f>VLOOKUP(D192,[1]owssvr!$A$3:$AR$381,4,FALSE)</f>
        <v>GP47</v>
      </c>
      <c r="G192" s="11" t="str">
        <f>VLOOKUP(D192,[1]owssvr!$A$3:$AR$381,2,FALSE)</f>
        <v>Budowa węzła drogowego na skrzyżowaniu dk 47 z drogą wojewódzka nr 961 w Poroninie</v>
      </c>
      <c r="H192" s="11" t="str">
        <f>VLOOKUP(D192,[1]owssvr!$A$3:$AR$381,3,FALSE)</f>
        <v>1215. Budowa węzła drogowego na skrzyżowaniu dk 47 z drogą wojewódzką 961 w Poroninie</v>
      </c>
      <c r="I192" s="11"/>
      <c r="J192" s="11" t="str">
        <f>VLOOKUP(D192,[1]owssvr!$A$3:$AR$381,15,FALSE)</f>
        <v>Przetarg</v>
      </c>
      <c r="K192" s="12">
        <f t="shared" si="8"/>
        <v>0.58699999999999997</v>
      </c>
      <c r="L192" s="12">
        <f>VLOOKUP(D192,[1]owssvr!$A$3:$AR$381,16,FALSE)</f>
        <v>0</v>
      </c>
      <c r="M192" s="12">
        <f>VLOOKUP(D192,[1]owssvr!$A$3:$AR$381,18,FALSE)</f>
        <v>0</v>
      </c>
      <c r="N192" s="12">
        <f>VLOOKUP(D192,[1]owssvr!$A$3:$AR$381,20,FALSE)</f>
        <v>0.58699999999999997</v>
      </c>
      <c r="O192" s="12">
        <f>VLOOKUP(D192,[1]owssvr!$A$3:$AR$381,22,FALSE)</f>
        <v>0</v>
      </c>
      <c r="P192" s="13" t="str">
        <f>VLOOKUP(D192,[1]owssvr!$A$3:$AR$381,24,FALSE)</f>
        <v>2016-10-10</v>
      </c>
      <c r="Q192" s="13" t="str">
        <f>VLOOKUP(D192,[1]owssvr!$A$3:$AR$381,25,FALSE)</f>
        <v>2016-10-17</v>
      </c>
      <c r="R192" s="13"/>
      <c r="S192" s="13">
        <f>VLOOKUP(D192,[1]owssvr!$A$3:$AR$381,28,FALSE)</f>
        <v>0</v>
      </c>
      <c r="T192" s="11"/>
      <c r="U192" s="14" t="str">
        <f>VLOOKUP(D192,[1]owssvr!$A$3:$AL$381,38,FALSE)</f>
        <v>mosty drogowe 2szt., wiadukt drogowy 1 szt., wiadukt kolejowy 1 szt., tunel 1 szt., kładka dla pieszych 1 szt., przejście podziemne 1 szt., mur oporowy 2 szt.</v>
      </c>
      <c r="V192" s="76"/>
      <c r="W192" s="101"/>
      <c r="X192" s="101"/>
      <c r="Y192" s="102"/>
      <c r="Z192" s="102"/>
      <c r="AA192" s="103"/>
    </row>
    <row r="193" spans="1:27" ht="60.75" hidden="1" thickTop="1" x14ac:dyDescent="0.25">
      <c r="A193" s="34">
        <v>185</v>
      </c>
      <c r="B193" s="11">
        <v>392</v>
      </c>
      <c r="C193" s="36">
        <v>372</v>
      </c>
      <c r="D193" s="37">
        <f>VLOOKUP(C193,[2]MŁK!$B$3:$AO$107,2,FALSE)</f>
        <v>465</v>
      </c>
      <c r="E193" s="11" t="s">
        <v>190</v>
      </c>
      <c r="F193" s="11" t="s">
        <v>666</v>
      </c>
      <c r="G193" s="11" t="s">
        <v>667</v>
      </c>
      <c r="H193" s="11" t="s">
        <v>670</v>
      </c>
      <c r="I193" s="11" t="s">
        <v>1096</v>
      </c>
      <c r="J193" s="11" t="s">
        <v>1835</v>
      </c>
      <c r="K193" s="12">
        <f t="shared" si="8"/>
        <v>0.25</v>
      </c>
      <c r="L193" s="12">
        <v>0</v>
      </c>
      <c r="M193" s="12">
        <v>0</v>
      </c>
      <c r="N193" s="12">
        <v>0.25</v>
      </c>
      <c r="O193" s="12">
        <v>0</v>
      </c>
      <c r="P193" s="13">
        <v>42604</v>
      </c>
      <c r="Q193" s="13">
        <v>0</v>
      </c>
      <c r="R193" s="13"/>
      <c r="S193" s="13" t="s">
        <v>1952</v>
      </c>
      <c r="T193" s="11">
        <v>0</v>
      </c>
      <c r="U193" s="14" t="s">
        <v>47</v>
      </c>
      <c r="V193" s="77" t="e">
        <v>#N/A</v>
      </c>
      <c r="W193" s="101"/>
      <c r="X193" s="101"/>
      <c r="Y193" s="102"/>
      <c r="Z193" s="102"/>
      <c r="AA193" s="103"/>
    </row>
    <row r="194" spans="1:27" ht="75.75" hidden="1" thickTop="1" x14ac:dyDescent="0.25">
      <c r="A194" s="34">
        <v>186</v>
      </c>
      <c r="B194" s="11">
        <v>390</v>
      </c>
      <c r="C194" s="36">
        <v>371</v>
      </c>
      <c r="D194" s="37">
        <f>VLOOKUP(C194,[2]MŁK!$B$3:$AO$107,2,FALSE)</f>
        <v>464</v>
      </c>
      <c r="E194" s="11" t="s">
        <v>190</v>
      </c>
      <c r="F194" s="11" t="s">
        <v>666</v>
      </c>
      <c r="G194" s="11" t="s">
        <v>667</v>
      </c>
      <c r="H194" s="11" t="s">
        <v>668</v>
      </c>
      <c r="I194" s="11" t="s">
        <v>1092</v>
      </c>
      <c r="J194" s="11" t="s">
        <v>1835</v>
      </c>
      <c r="K194" s="12">
        <f t="shared" si="8"/>
        <v>2.2000000000000002</v>
      </c>
      <c r="L194" s="12">
        <v>0</v>
      </c>
      <c r="M194" s="12">
        <v>0</v>
      </c>
      <c r="N194" s="12">
        <v>2.2000000000000002</v>
      </c>
      <c r="O194" s="12">
        <v>0</v>
      </c>
      <c r="P194" s="13">
        <v>42458</v>
      </c>
      <c r="Q194" s="13">
        <v>0</v>
      </c>
      <c r="R194" s="13"/>
      <c r="S194" s="13" t="s">
        <v>1953</v>
      </c>
      <c r="T194" s="11" t="s">
        <v>1954</v>
      </c>
      <c r="U194" s="14" t="s">
        <v>47</v>
      </c>
      <c r="V194" s="77" t="e">
        <v>#N/A</v>
      </c>
      <c r="W194" s="101"/>
      <c r="X194" s="101"/>
      <c r="Y194" s="102"/>
      <c r="Z194" s="102"/>
      <c r="AA194" s="103"/>
    </row>
    <row r="195" spans="1:27" ht="120.75" hidden="1" thickTop="1" x14ac:dyDescent="0.25">
      <c r="A195" s="34">
        <v>187</v>
      </c>
      <c r="B195" s="11">
        <v>391</v>
      </c>
      <c r="C195" s="36">
        <v>271</v>
      </c>
      <c r="D195" s="37">
        <f>VLOOKUP(C195,[2]MŁK!$B$3:$AO$107,2,FALSE)</f>
        <v>192</v>
      </c>
      <c r="E195" s="11" t="s">
        <v>190</v>
      </c>
      <c r="F195" s="11" t="s">
        <v>84</v>
      </c>
      <c r="G195" s="11" t="s">
        <v>669</v>
      </c>
      <c r="H195" s="11" t="s">
        <v>669</v>
      </c>
      <c r="I195" s="11" t="s">
        <v>1094</v>
      </c>
      <c r="J195" s="11" t="s">
        <v>1835</v>
      </c>
      <c r="K195" s="12">
        <f t="shared" si="8"/>
        <v>4.4729999999999999</v>
      </c>
      <c r="L195" s="12">
        <v>0</v>
      </c>
      <c r="M195" s="12">
        <v>4.4729999999999999</v>
      </c>
      <c r="N195" s="12">
        <v>0</v>
      </c>
      <c r="O195" s="12">
        <v>0</v>
      </c>
      <c r="P195" s="13" t="s">
        <v>1095</v>
      </c>
      <c r="Q195" s="13" t="s">
        <v>1950</v>
      </c>
      <c r="R195" s="13"/>
      <c r="S195" s="13" t="s">
        <v>1951</v>
      </c>
      <c r="T195" s="11">
        <v>0</v>
      </c>
      <c r="U195" s="14" t="s">
        <v>1501</v>
      </c>
      <c r="V195" s="77" t="s">
        <v>1371</v>
      </c>
      <c r="W195" s="101"/>
      <c r="X195" s="101"/>
      <c r="Y195" s="102"/>
      <c r="Z195" s="102"/>
      <c r="AA195" s="103"/>
    </row>
    <row r="196" spans="1:27" ht="225.75" hidden="1" thickTop="1" x14ac:dyDescent="0.25">
      <c r="A196" s="34">
        <v>188</v>
      </c>
      <c r="B196" s="11"/>
      <c r="C196" s="36">
        <v>363</v>
      </c>
      <c r="D196" s="37">
        <f>VLOOKUP(C196,[2]MŁK!$B$3:$AO$107,2,FALSE)</f>
        <v>345</v>
      </c>
      <c r="E196" s="11" t="s">
        <v>190</v>
      </c>
      <c r="F196" s="11" t="s">
        <v>84</v>
      </c>
      <c r="G196" s="11" t="s">
        <v>1808</v>
      </c>
      <c r="H196" s="11" t="s">
        <v>1809</v>
      </c>
      <c r="I196" s="11" t="s">
        <v>1871</v>
      </c>
      <c r="J196" s="11" t="s">
        <v>1835</v>
      </c>
      <c r="K196" s="12">
        <f t="shared" si="8"/>
        <v>5.8959999999999999</v>
      </c>
      <c r="L196" s="12">
        <v>0</v>
      </c>
      <c r="M196" s="12">
        <v>5.0190000000000001</v>
      </c>
      <c r="N196" s="12">
        <v>0.877</v>
      </c>
      <c r="O196" s="12">
        <v>0</v>
      </c>
      <c r="P196" s="13" t="s">
        <v>1955</v>
      </c>
      <c r="Q196" s="13" t="s">
        <v>1955</v>
      </c>
      <c r="R196" s="13"/>
      <c r="S196" s="13" t="s">
        <v>1956</v>
      </c>
      <c r="T196" s="11">
        <v>0</v>
      </c>
      <c r="U196" s="14" t="s">
        <v>1957</v>
      </c>
      <c r="V196" s="76" t="s">
        <v>1810</v>
      </c>
      <c r="W196" s="101"/>
      <c r="X196" s="101"/>
      <c r="Y196" s="102"/>
      <c r="Z196" s="102"/>
      <c r="AA196" s="103"/>
    </row>
    <row r="197" spans="1:27" ht="75.75" hidden="1" thickTop="1" x14ac:dyDescent="0.25">
      <c r="A197" s="34">
        <v>189</v>
      </c>
      <c r="B197" s="11"/>
      <c r="C197" s="36">
        <v>369</v>
      </c>
      <c r="D197" s="37">
        <f>VLOOKUP(C197,[2]MŁK!$B$3:$AO$107,2,FALSE)</f>
        <v>175</v>
      </c>
      <c r="E197" s="11" t="s">
        <v>190</v>
      </c>
      <c r="F197" s="11" t="s">
        <v>84</v>
      </c>
      <c r="G197" s="11" t="s">
        <v>1828</v>
      </c>
      <c r="H197" s="11" t="s">
        <v>1829</v>
      </c>
      <c r="I197" s="11" t="s">
        <v>1828</v>
      </c>
      <c r="J197" s="11" t="s">
        <v>1835</v>
      </c>
      <c r="K197" s="12">
        <f t="shared" si="8"/>
        <v>7.59</v>
      </c>
      <c r="L197" s="12">
        <v>0</v>
      </c>
      <c r="M197" s="12">
        <v>7.59</v>
      </c>
      <c r="N197" s="12">
        <v>0</v>
      </c>
      <c r="O197" s="12">
        <v>0</v>
      </c>
      <c r="P197" s="13" t="s">
        <v>1958</v>
      </c>
      <c r="Q197" s="13" t="s">
        <v>1958</v>
      </c>
      <c r="R197" s="13"/>
      <c r="S197" s="13" t="s">
        <v>1948</v>
      </c>
      <c r="T197" s="11">
        <v>0</v>
      </c>
      <c r="U197" s="14" t="s">
        <v>1481</v>
      </c>
      <c r="V197" s="76" t="s">
        <v>1830</v>
      </c>
      <c r="W197" s="101"/>
      <c r="X197" s="101"/>
      <c r="Y197" s="102"/>
      <c r="Z197" s="102"/>
      <c r="AA197" s="103"/>
    </row>
    <row r="198" spans="1:27" ht="60.75" hidden="1" thickTop="1" x14ac:dyDescent="0.25">
      <c r="A198" s="34">
        <v>190</v>
      </c>
      <c r="B198" s="11"/>
      <c r="C198" s="36">
        <v>370</v>
      </c>
      <c r="D198" s="37">
        <f>VLOOKUP(C198,[2]MŁK!$B$3:$AO$107,2,FALSE)</f>
        <v>344</v>
      </c>
      <c r="E198" s="11" t="s">
        <v>190</v>
      </c>
      <c r="F198" s="11" t="s">
        <v>84</v>
      </c>
      <c r="G198" s="11" t="s">
        <v>1831</v>
      </c>
      <c r="H198" s="11" t="s">
        <v>1832</v>
      </c>
      <c r="I198" s="11" t="s">
        <v>1833</v>
      </c>
      <c r="J198" s="11" t="s">
        <v>1835</v>
      </c>
      <c r="K198" s="12">
        <f t="shared" si="8"/>
        <v>3.05</v>
      </c>
      <c r="L198" s="12">
        <v>0</v>
      </c>
      <c r="M198" s="12">
        <v>3.05</v>
      </c>
      <c r="N198" s="12">
        <v>0</v>
      </c>
      <c r="O198" s="12">
        <v>0</v>
      </c>
      <c r="P198" s="13" t="s">
        <v>1958</v>
      </c>
      <c r="Q198" s="13" t="s">
        <v>1958</v>
      </c>
      <c r="R198" s="13"/>
      <c r="S198" s="13" t="s">
        <v>1959</v>
      </c>
      <c r="T198" s="11" t="s">
        <v>1960</v>
      </c>
      <c r="U198" s="14" t="s">
        <v>1961</v>
      </c>
      <c r="V198" s="76" t="s">
        <v>1834</v>
      </c>
      <c r="W198" s="101"/>
      <c r="X198" s="101"/>
      <c r="Y198" s="102"/>
      <c r="Z198" s="102"/>
      <c r="AA198" s="103"/>
    </row>
    <row r="199" spans="1:27" ht="90.75" hidden="1" thickTop="1" x14ac:dyDescent="0.25">
      <c r="A199" s="34">
        <v>191</v>
      </c>
      <c r="B199" s="11"/>
      <c r="C199" s="32">
        <v>373</v>
      </c>
      <c r="D199" s="37">
        <f>VLOOKUP(C199,[2]MŁK!$B$3:$AO$107,2,FALSE)</f>
        <v>136</v>
      </c>
      <c r="E199" s="11" t="s">
        <v>190</v>
      </c>
      <c r="F199" s="11" t="s">
        <v>2077</v>
      </c>
      <c r="G199" s="11" t="s">
        <v>2078</v>
      </c>
      <c r="H199" s="11" t="s">
        <v>1839</v>
      </c>
      <c r="I199" s="11" t="s">
        <v>1840</v>
      </c>
      <c r="J199" s="11" t="s">
        <v>1835</v>
      </c>
      <c r="K199" s="12">
        <f t="shared" si="8"/>
        <v>6.9180000000000001</v>
      </c>
      <c r="L199" s="12">
        <v>0</v>
      </c>
      <c r="M199" s="12">
        <v>0</v>
      </c>
      <c r="N199" s="12">
        <v>6.9180000000000001</v>
      </c>
      <c r="O199" s="12">
        <v>0</v>
      </c>
      <c r="P199" s="13" t="s">
        <v>1097</v>
      </c>
      <c r="Q199" s="13" t="s">
        <v>2079</v>
      </c>
      <c r="R199" s="13"/>
      <c r="S199" s="13">
        <v>0</v>
      </c>
      <c r="T199" s="11" t="s">
        <v>2080</v>
      </c>
      <c r="U199" s="14" t="s">
        <v>2081</v>
      </c>
      <c r="V199" s="76"/>
      <c r="W199" s="101"/>
      <c r="X199" s="101"/>
      <c r="Y199" s="102"/>
      <c r="Z199" s="102"/>
      <c r="AA199" s="103"/>
    </row>
    <row r="200" spans="1:27" ht="90.75" hidden="1" thickTop="1" x14ac:dyDescent="0.25">
      <c r="A200" s="34">
        <v>192</v>
      </c>
      <c r="B200" s="35">
        <v>190</v>
      </c>
      <c r="C200" s="36">
        <v>52</v>
      </c>
      <c r="D200" s="37">
        <v>0</v>
      </c>
      <c r="E200" s="11" t="s">
        <v>190</v>
      </c>
      <c r="F200" s="11" t="s">
        <v>84</v>
      </c>
      <c r="G200" s="11" t="s">
        <v>199</v>
      </c>
      <c r="H200" s="11" t="s">
        <v>200</v>
      </c>
      <c r="I200" s="11" t="s">
        <v>864</v>
      </c>
      <c r="J200" s="11" t="s">
        <v>1836</v>
      </c>
      <c r="K200" s="12">
        <f t="shared" si="8"/>
        <v>3.9740000000000002</v>
      </c>
      <c r="L200" s="12">
        <v>0</v>
      </c>
      <c r="M200" s="12">
        <v>3.9740000000000002</v>
      </c>
      <c r="N200" s="12">
        <v>0</v>
      </c>
      <c r="O200" s="12">
        <v>0</v>
      </c>
      <c r="P200" s="13">
        <v>38789</v>
      </c>
      <c r="Q200" s="13">
        <v>38810</v>
      </c>
      <c r="R200" s="13">
        <v>40157</v>
      </c>
      <c r="S200" s="13"/>
      <c r="T200" s="11" t="s">
        <v>648</v>
      </c>
      <c r="U200" s="14" t="e">
        <v>#N/A</v>
      </c>
      <c r="V200" s="76" t="s">
        <v>1190</v>
      </c>
      <c r="W200" s="101"/>
      <c r="X200" s="101"/>
      <c r="Y200" s="102"/>
      <c r="Z200" s="102"/>
      <c r="AA200" s="103"/>
    </row>
    <row r="201" spans="1:27" ht="90.75" hidden="1" thickTop="1" x14ac:dyDescent="0.25">
      <c r="A201" s="34">
        <v>193</v>
      </c>
      <c r="B201" s="38">
        <v>216</v>
      </c>
      <c r="C201" s="36">
        <v>53</v>
      </c>
      <c r="D201" s="37">
        <v>0</v>
      </c>
      <c r="E201" s="11" t="s">
        <v>190</v>
      </c>
      <c r="F201" s="11" t="s">
        <v>144</v>
      </c>
      <c r="G201" s="11" t="s">
        <v>206</v>
      </c>
      <c r="H201" s="11" t="s">
        <v>207</v>
      </c>
      <c r="I201" s="11" t="s">
        <v>650</v>
      </c>
      <c r="J201" s="11" t="s">
        <v>1836</v>
      </c>
      <c r="K201" s="12">
        <f t="shared" ref="K201:K264" si="9">SUM(L201:O201)</f>
        <v>16.113</v>
      </c>
      <c r="L201" s="12">
        <v>16.113</v>
      </c>
      <c r="M201" s="12">
        <v>0</v>
      </c>
      <c r="N201" s="12">
        <v>0</v>
      </c>
      <c r="O201" s="12">
        <v>0</v>
      </c>
      <c r="P201" s="13">
        <v>39003</v>
      </c>
      <c r="Q201" s="13">
        <v>39173</v>
      </c>
      <c r="R201" s="13">
        <v>39783</v>
      </c>
      <c r="S201" s="13"/>
      <c r="T201" s="11" t="s">
        <v>651</v>
      </c>
      <c r="U201" s="14" t="s">
        <v>1412</v>
      </c>
      <c r="V201" s="76" t="s">
        <v>1166</v>
      </c>
      <c r="W201" s="101"/>
      <c r="X201" s="101"/>
      <c r="Y201" s="102"/>
      <c r="Z201" s="102"/>
      <c r="AA201" s="103"/>
    </row>
    <row r="202" spans="1:27" ht="60.75" hidden="1" thickTop="1" x14ac:dyDescent="0.25">
      <c r="A202" s="34">
        <v>194</v>
      </c>
      <c r="B202" s="35">
        <v>235</v>
      </c>
      <c r="C202" s="36">
        <v>56</v>
      </c>
      <c r="D202" s="37">
        <v>0</v>
      </c>
      <c r="E202" s="11" t="s">
        <v>190</v>
      </c>
      <c r="F202" s="11" t="s">
        <v>208</v>
      </c>
      <c r="G202" s="11" t="s">
        <v>209</v>
      </c>
      <c r="H202" s="11" t="s">
        <v>210</v>
      </c>
      <c r="I202" s="11" t="s">
        <v>915</v>
      </c>
      <c r="J202" s="11" t="s">
        <v>1836</v>
      </c>
      <c r="K202" s="12">
        <f t="shared" si="9"/>
        <v>5.0449999999999999</v>
      </c>
      <c r="L202" s="12">
        <v>0</v>
      </c>
      <c r="M202" s="12">
        <v>0</v>
      </c>
      <c r="N202" s="12">
        <v>5.0449999999999999</v>
      </c>
      <c r="O202" s="12">
        <v>0</v>
      </c>
      <c r="P202" s="13">
        <v>39153</v>
      </c>
      <c r="Q202" s="13">
        <v>39182</v>
      </c>
      <c r="R202" s="13">
        <v>39735</v>
      </c>
      <c r="S202" s="13"/>
      <c r="T202" s="11" t="s">
        <v>211</v>
      </c>
      <c r="U202" s="14" t="e">
        <v>#N/A</v>
      </c>
      <c r="V202" s="76" t="s">
        <v>1159</v>
      </c>
      <c r="W202" s="101"/>
      <c r="X202" s="101"/>
      <c r="Y202" s="102"/>
      <c r="Z202" s="102"/>
      <c r="AA202" s="103"/>
    </row>
    <row r="203" spans="1:27" ht="225.75" hidden="1" thickTop="1" x14ac:dyDescent="0.25">
      <c r="A203" s="34">
        <v>195</v>
      </c>
      <c r="B203" s="35">
        <v>182</v>
      </c>
      <c r="C203" s="36">
        <v>49</v>
      </c>
      <c r="D203" s="37">
        <v>0</v>
      </c>
      <c r="E203" s="11" t="s">
        <v>190</v>
      </c>
      <c r="F203" s="11" t="s">
        <v>144</v>
      </c>
      <c r="G203" s="11" t="s">
        <v>197</v>
      </c>
      <c r="H203" s="11" t="s">
        <v>198</v>
      </c>
      <c r="I203" s="11" t="s">
        <v>857</v>
      </c>
      <c r="J203" s="11" t="s">
        <v>1836</v>
      </c>
      <c r="K203" s="12">
        <f t="shared" si="9"/>
        <v>19.899999999999999</v>
      </c>
      <c r="L203" s="12">
        <v>19.899999999999999</v>
      </c>
      <c r="M203" s="12">
        <v>0</v>
      </c>
      <c r="N203" s="12">
        <v>0</v>
      </c>
      <c r="O203" s="12">
        <v>0</v>
      </c>
      <c r="P203" s="13">
        <v>39175</v>
      </c>
      <c r="Q203" s="13">
        <v>39188</v>
      </c>
      <c r="R203" s="13">
        <v>40114</v>
      </c>
      <c r="S203" s="13"/>
      <c r="T203" s="11" t="s">
        <v>647</v>
      </c>
      <c r="U203" s="14" t="s">
        <v>1430</v>
      </c>
      <c r="V203" s="76" t="s">
        <v>1184</v>
      </c>
      <c r="W203" s="101"/>
      <c r="X203" s="101"/>
      <c r="Y203" s="102"/>
      <c r="Z203" s="102"/>
      <c r="AA203" s="103"/>
    </row>
    <row r="204" spans="1:27" ht="210.75" hidden="1" thickTop="1" x14ac:dyDescent="0.25">
      <c r="A204" s="34">
        <v>196</v>
      </c>
      <c r="B204" s="38">
        <v>208</v>
      </c>
      <c r="C204" s="36">
        <v>55</v>
      </c>
      <c r="D204" s="37">
        <v>0</v>
      </c>
      <c r="E204" s="11" t="s">
        <v>190</v>
      </c>
      <c r="F204" s="11" t="s">
        <v>109</v>
      </c>
      <c r="G204" s="11" t="s">
        <v>201</v>
      </c>
      <c r="H204" s="11" t="s">
        <v>202</v>
      </c>
      <c r="I204" s="11" t="s">
        <v>884</v>
      </c>
      <c r="J204" s="11" t="s">
        <v>1836</v>
      </c>
      <c r="K204" s="12">
        <f t="shared" si="9"/>
        <v>34.576999999999998</v>
      </c>
      <c r="L204" s="12">
        <v>0</v>
      </c>
      <c r="M204" s="12">
        <v>0</v>
      </c>
      <c r="N204" s="12">
        <v>34.576999999999998</v>
      </c>
      <c r="O204" s="12">
        <v>0</v>
      </c>
      <c r="P204" s="13">
        <v>39318</v>
      </c>
      <c r="Q204" s="13">
        <v>39318</v>
      </c>
      <c r="R204" s="13">
        <v>40130</v>
      </c>
      <c r="S204" s="13"/>
      <c r="T204" s="11" t="s">
        <v>649</v>
      </c>
      <c r="U204" s="14" t="s">
        <v>1432</v>
      </c>
      <c r="V204" s="76" t="s">
        <v>1186</v>
      </c>
      <c r="W204" s="101"/>
      <c r="X204" s="101"/>
      <c r="Y204" s="102"/>
      <c r="Z204" s="102"/>
      <c r="AA204" s="103"/>
    </row>
    <row r="205" spans="1:27" ht="150.75" hidden="1" thickTop="1" x14ac:dyDescent="0.25">
      <c r="A205" s="34">
        <v>197</v>
      </c>
      <c r="B205" s="38">
        <v>328</v>
      </c>
      <c r="C205" s="36">
        <v>54</v>
      </c>
      <c r="D205" s="37">
        <v>0</v>
      </c>
      <c r="E205" s="11" t="s">
        <v>190</v>
      </c>
      <c r="F205" s="11" t="s">
        <v>109</v>
      </c>
      <c r="G205" s="11" t="s">
        <v>218</v>
      </c>
      <c r="H205" s="11" t="s">
        <v>218</v>
      </c>
      <c r="I205" s="11" t="s">
        <v>1026</v>
      </c>
      <c r="J205" s="11" t="s">
        <v>1836</v>
      </c>
      <c r="K205" s="12">
        <f t="shared" si="9"/>
        <v>29.152999999999999</v>
      </c>
      <c r="L205" s="12">
        <v>0</v>
      </c>
      <c r="M205" s="12">
        <v>0</v>
      </c>
      <c r="N205" s="12">
        <v>29.152999999999999</v>
      </c>
      <c r="O205" s="12">
        <v>0</v>
      </c>
      <c r="P205" s="13">
        <v>39314</v>
      </c>
      <c r="Q205" s="13">
        <v>39345</v>
      </c>
      <c r="R205" s="13">
        <v>40073</v>
      </c>
      <c r="S205" s="13"/>
      <c r="T205" s="11" t="s">
        <v>219</v>
      </c>
      <c r="U205" s="14" t="s">
        <v>1427</v>
      </c>
      <c r="V205" s="76" t="s">
        <v>1181</v>
      </c>
      <c r="W205" s="101"/>
      <c r="X205" s="101"/>
      <c r="Y205" s="102"/>
      <c r="Z205" s="102"/>
      <c r="AA205" s="103"/>
    </row>
    <row r="206" spans="1:27" ht="75.75" hidden="1" thickTop="1" x14ac:dyDescent="0.25">
      <c r="A206" s="34">
        <v>198</v>
      </c>
      <c r="B206" s="38">
        <v>214</v>
      </c>
      <c r="C206" s="36">
        <v>57</v>
      </c>
      <c r="D206" s="37">
        <v>0</v>
      </c>
      <c r="E206" s="11" t="s">
        <v>190</v>
      </c>
      <c r="F206" s="11" t="s">
        <v>203</v>
      </c>
      <c r="G206" s="11" t="s">
        <v>204</v>
      </c>
      <c r="H206" s="11" t="s">
        <v>205</v>
      </c>
      <c r="I206" s="11" t="s">
        <v>891</v>
      </c>
      <c r="J206" s="11" t="s">
        <v>1836</v>
      </c>
      <c r="K206" s="12">
        <f t="shared" si="9"/>
        <v>9.2949999999999999</v>
      </c>
      <c r="L206" s="12">
        <v>0</v>
      </c>
      <c r="M206" s="12">
        <v>0</v>
      </c>
      <c r="N206" s="12">
        <v>9.2949999999999999</v>
      </c>
      <c r="O206" s="12">
        <v>0</v>
      </c>
      <c r="P206" s="13">
        <v>39597</v>
      </c>
      <c r="Q206" s="13">
        <v>39610</v>
      </c>
      <c r="R206" s="13">
        <v>39963</v>
      </c>
      <c r="S206" s="13"/>
      <c r="T206" s="11"/>
      <c r="U206" s="14" t="s">
        <v>1419</v>
      </c>
      <c r="V206" s="76" t="s">
        <v>1159</v>
      </c>
      <c r="W206" s="101"/>
      <c r="X206" s="101"/>
      <c r="Y206" s="102"/>
      <c r="Z206" s="102"/>
      <c r="AA206" s="103"/>
    </row>
    <row r="207" spans="1:27" ht="120.75" hidden="1" thickTop="1" x14ac:dyDescent="0.25">
      <c r="A207" s="34">
        <v>199</v>
      </c>
      <c r="B207" s="35">
        <v>150</v>
      </c>
      <c r="C207" s="36">
        <v>50</v>
      </c>
      <c r="D207" s="37">
        <v>0</v>
      </c>
      <c r="E207" s="11" t="s">
        <v>190</v>
      </c>
      <c r="F207" s="11" t="s">
        <v>84</v>
      </c>
      <c r="G207" s="11" t="s">
        <v>195</v>
      </c>
      <c r="H207" s="11" t="s">
        <v>196</v>
      </c>
      <c r="I207" s="11" t="s">
        <v>826</v>
      </c>
      <c r="J207" s="11" t="s">
        <v>1836</v>
      </c>
      <c r="K207" s="12">
        <f t="shared" si="9"/>
        <v>2.7050000000000001</v>
      </c>
      <c r="L207" s="12">
        <v>0</v>
      </c>
      <c r="M207" s="12">
        <v>2.7050000000000001</v>
      </c>
      <c r="N207" s="12">
        <v>0</v>
      </c>
      <c r="O207" s="12">
        <v>0</v>
      </c>
      <c r="P207" s="13">
        <v>39731</v>
      </c>
      <c r="Q207" s="13">
        <v>39745</v>
      </c>
      <c r="R207" s="13">
        <v>40497</v>
      </c>
      <c r="S207" s="13"/>
      <c r="T207" s="11" t="s">
        <v>646</v>
      </c>
      <c r="U207" s="14" t="s">
        <v>1453</v>
      </c>
      <c r="V207" s="76" t="s">
        <v>1219</v>
      </c>
      <c r="W207" s="101"/>
      <c r="X207" s="101"/>
      <c r="Y207" s="102"/>
      <c r="Z207" s="102"/>
      <c r="AA207" s="103"/>
    </row>
    <row r="208" spans="1:27" ht="255.75" hidden="1" thickTop="1" x14ac:dyDescent="0.25">
      <c r="A208" s="34">
        <v>200</v>
      </c>
      <c r="B208" s="35">
        <v>130</v>
      </c>
      <c r="C208" s="36">
        <v>51</v>
      </c>
      <c r="D208" s="37">
        <v>0</v>
      </c>
      <c r="E208" s="11" t="s">
        <v>190</v>
      </c>
      <c r="F208" s="11" t="s">
        <v>192</v>
      </c>
      <c r="G208" s="11" t="s">
        <v>193</v>
      </c>
      <c r="H208" s="11" t="s">
        <v>194</v>
      </c>
      <c r="I208" s="11" t="s">
        <v>806</v>
      </c>
      <c r="J208" s="11" t="s">
        <v>1836</v>
      </c>
      <c r="K208" s="12">
        <f t="shared" si="9"/>
        <v>4.7069999999999999</v>
      </c>
      <c r="L208" s="12">
        <v>0</v>
      </c>
      <c r="M208" s="12">
        <v>0</v>
      </c>
      <c r="N208" s="12">
        <v>4.2519999999999998</v>
      </c>
      <c r="O208" s="12">
        <v>0.45500000000000002</v>
      </c>
      <c r="P208" s="13">
        <v>39856</v>
      </c>
      <c r="Q208" s="13">
        <v>39870</v>
      </c>
      <c r="R208" s="13">
        <v>40701</v>
      </c>
      <c r="S208" s="13"/>
      <c r="T208" s="11" t="s">
        <v>645</v>
      </c>
      <c r="U208" s="14" t="s">
        <v>1461</v>
      </c>
      <c r="V208" s="76" t="s">
        <v>1228</v>
      </c>
      <c r="W208" s="101"/>
      <c r="X208" s="101"/>
      <c r="Y208" s="102"/>
      <c r="Z208" s="102"/>
      <c r="AA208" s="103"/>
    </row>
    <row r="209" spans="1:27" ht="225.75" hidden="1" thickTop="1" x14ac:dyDescent="0.25">
      <c r="A209" s="34">
        <v>201</v>
      </c>
      <c r="B209" s="35">
        <v>77</v>
      </c>
      <c r="C209" s="36">
        <v>168</v>
      </c>
      <c r="D209" s="37">
        <v>0</v>
      </c>
      <c r="E209" s="11" t="s">
        <v>190</v>
      </c>
      <c r="F209" s="11" t="s">
        <v>144</v>
      </c>
      <c r="G209" s="11" t="s">
        <v>188</v>
      </c>
      <c r="H209" s="11" t="s">
        <v>189</v>
      </c>
      <c r="I209" s="11" t="s">
        <v>761</v>
      </c>
      <c r="J209" s="11" t="s">
        <v>1836</v>
      </c>
      <c r="K209" s="12">
        <f t="shared" si="9"/>
        <v>23.1</v>
      </c>
      <c r="L209" s="12">
        <v>23.1</v>
      </c>
      <c r="M209" s="12">
        <v>0</v>
      </c>
      <c r="N209" s="12">
        <v>0</v>
      </c>
      <c r="O209" s="12">
        <v>0</v>
      </c>
      <c r="P209" s="13">
        <v>40169</v>
      </c>
      <c r="Q209" s="13">
        <v>40204</v>
      </c>
      <c r="R209" s="13">
        <v>41240</v>
      </c>
      <c r="S209" s="13"/>
      <c r="T209" s="11" t="s">
        <v>641</v>
      </c>
      <c r="U209" s="14" t="s">
        <v>1504</v>
      </c>
      <c r="V209" s="76" t="s">
        <v>1279</v>
      </c>
      <c r="W209" s="101"/>
      <c r="X209" s="101"/>
      <c r="Y209" s="102"/>
      <c r="Z209" s="102"/>
      <c r="AA209" s="103"/>
    </row>
    <row r="210" spans="1:27" ht="90.75" hidden="1" thickTop="1" x14ac:dyDescent="0.25">
      <c r="A210" s="34">
        <v>202</v>
      </c>
      <c r="B210" s="35">
        <v>79</v>
      </c>
      <c r="C210" s="36">
        <v>170</v>
      </c>
      <c r="D210" s="37">
        <v>0</v>
      </c>
      <c r="E210" s="11" t="s">
        <v>190</v>
      </c>
      <c r="F210" s="11" t="s">
        <v>144</v>
      </c>
      <c r="G210" s="11" t="s">
        <v>188</v>
      </c>
      <c r="H210" s="11" t="s">
        <v>643</v>
      </c>
      <c r="I210" s="11" t="s">
        <v>763</v>
      </c>
      <c r="J210" s="11" t="s">
        <v>1836</v>
      </c>
      <c r="K210" s="12">
        <f t="shared" si="9"/>
        <v>12.939</v>
      </c>
      <c r="L210" s="12">
        <v>12.939</v>
      </c>
      <c r="M210" s="12">
        <v>0</v>
      </c>
      <c r="N210" s="12">
        <v>0</v>
      </c>
      <c r="O210" s="12">
        <v>0</v>
      </c>
      <c r="P210" s="13">
        <v>40182</v>
      </c>
      <c r="Q210" s="13">
        <v>40205</v>
      </c>
      <c r="R210" s="13">
        <v>41235</v>
      </c>
      <c r="S210" s="13"/>
      <c r="T210" s="11" t="s">
        <v>644</v>
      </c>
      <c r="U210" s="14" t="s">
        <v>1503</v>
      </c>
      <c r="V210" s="76" t="s">
        <v>1278</v>
      </c>
      <c r="W210" s="101"/>
      <c r="X210" s="101"/>
      <c r="Y210" s="102"/>
      <c r="Z210" s="102"/>
      <c r="AA210" s="103"/>
    </row>
    <row r="211" spans="1:27" ht="195.75" hidden="1" thickTop="1" x14ac:dyDescent="0.25">
      <c r="A211" s="34">
        <v>203</v>
      </c>
      <c r="B211" s="38">
        <v>78</v>
      </c>
      <c r="C211" s="36">
        <v>232</v>
      </c>
      <c r="D211" s="37">
        <v>0</v>
      </c>
      <c r="E211" s="11" t="s">
        <v>190</v>
      </c>
      <c r="F211" s="11" t="s">
        <v>144</v>
      </c>
      <c r="G211" s="11" t="s">
        <v>188</v>
      </c>
      <c r="H211" s="11" t="s">
        <v>191</v>
      </c>
      <c r="I211" s="11" t="s">
        <v>762</v>
      </c>
      <c r="J211" s="11" t="s">
        <v>1836</v>
      </c>
      <c r="K211" s="12">
        <f t="shared" si="9"/>
        <v>20.8</v>
      </c>
      <c r="L211" s="12">
        <v>20.8</v>
      </c>
      <c r="M211" s="12">
        <v>0</v>
      </c>
      <c r="N211" s="12">
        <v>0</v>
      </c>
      <c r="O211" s="12">
        <v>0</v>
      </c>
      <c r="P211" s="13">
        <v>40813</v>
      </c>
      <c r="Q211" s="13">
        <v>40822</v>
      </c>
      <c r="R211" s="13">
        <v>41240</v>
      </c>
      <c r="S211" s="13"/>
      <c r="T211" s="11" t="s">
        <v>642</v>
      </c>
      <c r="U211" s="14" t="s">
        <v>1505</v>
      </c>
      <c r="V211" s="76" t="s">
        <v>1280</v>
      </c>
      <c r="W211" s="101"/>
      <c r="X211" s="101"/>
      <c r="Y211" s="102"/>
      <c r="Z211" s="102"/>
      <c r="AA211" s="103"/>
    </row>
    <row r="212" spans="1:27" ht="45.75" hidden="1" thickTop="1" x14ac:dyDescent="0.25">
      <c r="A212" s="34">
        <v>204</v>
      </c>
      <c r="B212" s="38">
        <v>318</v>
      </c>
      <c r="C212" s="36" t="s">
        <v>1014</v>
      </c>
      <c r="D212" s="37">
        <v>0</v>
      </c>
      <c r="E212" s="11" t="s">
        <v>190</v>
      </c>
      <c r="F212" s="11" t="s">
        <v>203</v>
      </c>
      <c r="G212" s="11" t="s">
        <v>212</v>
      </c>
      <c r="H212" s="11" t="s">
        <v>217</v>
      </c>
      <c r="I212" s="11" t="s">
        <v>1013</v>
      </c>
      <c r="J212" s="11" t="s">
        <v>1836</v>
      </c>
      <c r="K212" s="12">
        <f t="shared" si="9"/>
        <v>21.5</v>
      </c>
      <c r="L212" s="12">
        <v>0</v>
      </c>
      <c r="M212" s="12">
        <v>0</v>
      </c>
      <c r="N212" s="12">
        <v>21.5</v>
      </c>
      <c r="O212" s="12">
        <v>0</v>
      </c>
      <c r="P212" s="13" t="e">
        <v>#N/A</v>
      </c>
      <c r="Q212" s="13" t="e">
        <v>#N/A</v>
      </c>
      <c r="R212" s="13">
        <v>38924</v>
      </c>
      <c r="S212" s="13"/>
      <c r="T212" s="11"/>
      <c r="U212" s="14" t="e">
        <v>#N/A</v>
      </c>
      <c r="V212" s="76" t="e">
        <v>#N/A</v>
      </c>
      <c r="W212" s="101"/>
      <c r="X212" s="101"/>
      <c r="Y212" s="102"/>
      <c r="Z212" s="102"/>
      <c r="AA212" s="103"/>
    </row>
    <row r="213" spans="1:27" ht="45.75" hidden="1" thickTop="1" x14ac:dyDescent="0.25">
      <c r="A213" s="34">
        <v>205</v>
      </c>
      <c r="B213" s="38">
        <v>284</v>
      </c>
      <c r="C213" s="36" t="s">
        <v>975</v>
      </c>
      <c r="D213" s="37">
        <v>0</v>
      </c>
      <c r="E213" s="11" t="s">
        <v>190</v>
      </c>
      <c r="F213" s="11" t="s">
        <v>203</v>
      </c>
      <c r="G213" s="11" t="s">
        <v>215</v>
      </c>
      <c r="H213" s="11" t="s">
        <v>215</v>
      </c>
      <c r="I213" s="11" t="s">
        <v>974</v>
      </c>
      <c r="J213" s="11" t="s">
        <v>1836</v>
      </c>
      <c r="K213" s="12">
        <f t="shared" si="9"/>
        <v>3.7450000000000001</v>
      </c>
      <c r="L213" s="12">
        <v>0</v>
      </c>
      <c r="M213" s="12">
        <v>0</v>
      </c>
      <c r="N213" s="12">
        <v>3.7450000000000001</v>
      </c>
      <c r="O213" s="12">
        <v>0</v>
      </c>
      <c r="P213" s="13" t="e">
        <v>#N/A</v>
      </c>
      <c r="Q213" s="13" t="e">
        <v>#N/A</v>
      </c>
      <c r="R213" s="13">
        <v>39252</v>
      </c>
      <c r="S213" s="13"/>
      <c r="T213" s="11" t="s">
        <v>630</v>
      </c>
      <c r="U213" s="14" t="e">
        <v>#N/A</v>
      </c>
      <c r="V213" s="76" t="e">
        <v>#N/A</v>
      </c>
      <c r="W213" s="101"/>
      <c r="X213" s="101"/>
      <c r="Y213" s="102"/>
      <c r="Z213" s="102"/>
      <c r="AA213" s="103"/>
    </row>
    <row r="214" spans="1:27" ht="75.75" hidden="1" thickTop="1" x14ac:dyDescent="0.25">
      <c r="A214" s="34">
        <v>206</v>
      </c>
      <c r="B214" s="38">
        <v>238</v>
      </c>
      <c r="C214" s="36" t="s">
        <v>920</v>
      </c>
      <c r="D214" s="37">
        <v>0</v>
      </c>
      <c r="E214" s="11" t="s">
        <v>190</v>
      </c>
      <c r="F214" s="11" t="s">
        <v>203</v>
      </c>
      <c r="G214" s="11" t="s">
        <v>212</v>
      </c>
      <c r="H214" s="11" t="s">
        <v>213</v>
      </c>
      <c r="I214" s="11" t="s">
        <v>919</v>
      </c>
      <c r="J214" s="11" t="s">
        <v>1836</v>
      </c>
      <c r="K214" s="12">
        <f t="shared" si="9"/>
        <v>34.396000000000001</v>
      </c>
      <c r="L214" s="12">
        <v>0</v>
      </c>
      <c r="M214" s="12">
        <v>0</v>
      </c>
      <c r="N214" s="12">
        <v>34.396000000000001</v>
      </c>
      <c r="O214" s="12">
        <v>0</v>
      </c>
      <c r="P214" s="13" t="e">
        <v>#N/A</v>
      </c>
      <c r="Q214" s="13" t="e">
        <v>#N/A</v>
      </c>
      <c r="R214" s="13">
        <v>39799</v>
      </c>
      <c r="S214" s="13"/>
      <c r="T214" s="11" t="s">
        <v>214</v>
      </c>
      <c r="U214" s="14" t="e">
        <v>#N/A</v>
      </c>
      <c r="V214" s="76" t="e">
        <v>#N/A</v>
      </c>
      <c r="W214" s="101"/>
      <c r="X214" s="101"/>
      <c r="Y214" s="102"/>
      <c r="Z214" s="102"/>
      <c r="AA214" s="103"/>
    </row>
    <row r="215" spans="1:27" ht="60.75" hidden="1" thickTop="1" x14ac:dyDescent="0.25">
      <c r="A215" s="34">
        <v>207</v>
      </c>
      <c r="B215" s="35">
        <v>329</v>
      </c>
      <c r="C215" s="36">
        <v>0</v>
      </c>
      <c r="D215" s="37">
        <v>0</v>
      </c>
      <c r="E215" s="11" t="s">
        <v>190</v>
      </c>
      <c r="F215" s="11" t="s">
        <v>220</v>
      </c>
      <c r="G215" s="11" t="s">
        <v>221</v>
      </c>
      <c r="H215" s="11" t="s">
        <v>222</v>
      </c>
      <c r="I215" s="11" t="s">
        <v>1027</v>
      </c>
      <c r="J215" s="11" t="s">
        <v>1836</v>
      </c>
      <c r="K215" s="12">
        <f t="shared" si="9"/>
        <v>3.04</v>
      </c>
      <c r="L215" s="12">
        <v>0</v>
      </c>
      <c r="M215" s="12">
        <v>0</v>
      </c>
      <c r="N215" s="12">
        <v>0</v>
      </c>
      <c r="O215" s="12">
        <v>3.04</v>
      </c>
      <c r="P215" s="13" t="e">
        <v>#N/A</v>
      </c>
      <c r="Q215" s="13" t="e">
        <v>#N/A</v>
      </c>
      <c r="R215" s="13">
        <v>42235</v>
      </c>
      <c r="S215" s="13"/>
      <c r="T215" s="11"/>
      <c r="U215" s="14" t="e">
        <v>#N/A</v>
      </c>
      <c r="V215" s="76" t="e">
        <v>#N/A</v>
      </c>
      <c r="W215" s="101"/>
      <c r="X215" s="101"/>
      <c r="Y215" s="102"/>
      <c r="Z215" s="102"/>
      <c r="AA215" s="103"/>
    </row>
    <row r="216" spans="1:27" ht="180.75" hidden="1" thickTop="1" x14ac:dyDescent="0.25">
      <c r="A216" s="34">
        <v>208</v>
      </c>
      <c r="B216" s="35">
        <v>311</v>
      </c>
      <c r="C216" s="36" t="s">
        <v>897</v>
      </c>
      <c r="D216" s="37">
        <v>0</v>
      </c>
      <c r="E216" s="11" t="s">
        <v>190</v>
      </c>
      <c r="F216" s="11" t="s">
        <v>84</v>
      </c>
      <c r="G216" s="11" t="s">
        <v>216</v>
      </c>
      <c r="H216" s="11" t="s">
        <v>1010</v>
      </c>
      <c r="I216" s="11" t="s">
        <v>1639</v>
      </c>
      <c r="J216" s="11" t="s">
        <v>1836</v>
      </c>
      <c r="K216" s="12">
        <f t="shared" si="9"/>
        <v>12.235999999999999</v>
      </c>
      <c r="L216" s="12">
        <v>0</v>
      </c>
      <c r="M216" s="12">
        <v>12.235999999999999</v>
      </c>
      <c r="N216" s="12">
        <v>0</v>
      </c>
      <c r="O216" s="12">
        <v>0</v>
      </c>
      <c r="P216" s="13" t="e">
        <v>#N/A</v>
      </c>
      <c r="Q216" s="13" t="e">
        <v>#N/A</v>
      </c>
      <c r="R216" s="13" t="s">
        <v>1638</v>
      </c>
      <c r="S216" s="13"/>
      <c r="T216" s="11" t="s">
        <v>1637</v>
      </c>
      <c r="U216" s="14" t="e">
        <v>#N/A</v>
      </c>
      <c r="V216" s="76" t="e">
        <v>#N/A</v>
      </c>
      <c r="W216" s="101"/>
      <c r="X216" s="101"/>
      <c r="Y216" s="102"/>
      <c r="Z216" s="102"/>
      <c r="AA216" s="103"/>
    </row>
    <row r="217" spans="1:27" ht="45.75" thickTop="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f t="shared" si="9"/>
        <v>12.932</v>
      </c>
      <c r="L217" s="12">
        <f>VLOOKUP(D217,[1]owssvr!$A$3:$AR$381,16,FALSE)</f>
        <v>0</v>
      </c>
      <c r="M217" s="12">
        <f>VLOOKUP(D217,[1]owssvr!$A$3:$AR$381,18,FALSE)</f>
        <v>12.932</v>
      </c>
      <c r="N217" s="12">
        <f>VLOOKUP(D217,[1]owssvr!$A$3:$AR$381,20,FALSE)</f>
        <v>0</v>
      </c>
      <c r="O217" s="12">
        <f>VLOOKUP(D217,[1]owssvr!$A$3:$AR$381,22,FALSE)</f>
        <v>0</v>
      </c>
      <c r="P217" s="13">
        <f>VLOOKUP(D217,[1]owssvr!$A$3:$AR$381,24,FALSE)</f>
        <v>0</v>
      </c>
      <c r="Q217" s="13">
        <f>VLOOKUP(D217,[1]owssvr!$A$3:$AR$381,25,FALSE)</f>
        <v>0</v>
      </c>
      <c r="R217" s="13"/>
      <c r="S217" s="13"/>
      <c r="T217" s="11"/>
      <c r="U217" s="14" t="str">
        <f>VLOOKUP(D217,[1]owssvr!$A$3:$AL$381,38,FALSE)</f>
        <v>mosty: 2 szt., przejścia dla zwierzat: 18 szt., wiadukty: 5 szt., przejazdy: 4 szt.</v>
      </c>
      <c r="V217" s="76"/>
      <c r="W217" s="101"/>
      <c r="X217" s="107"/>
      <c r="Y217" s="113"/>
      <c r="Z217" s="113"/>
      <c r="AA217" s="103"/>
    </row>
    <row r="218" spans="1:27" ht="30"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f t="shared" si="9"/>
        <v>6.6580000000000004</v>
      </c>
      <c r="L218" s="12">
        <f>VLOOKUP(D218,[1]owssvr!$A$3:$AR$381,16,FALSE)</f>
        <v>0</v>
      </c>
      <c r="M218" s="12">
        <f>VLOOKUP(D218,[1]owssvr!$A$3:$AR$381,18,FALSE)</f>
        <v>0</v>
      </c>
      <c r="N218" s="12">
        <f>VLOOKUP(D218,[1]owssvr!$A$3:$AR$381,20,FALSE)</f>
        <v>6.6580000000000004</v>
      </c>
      <c r="O218" s="12">
        <f>VLOOKUP(D218,[1]owssvr!$A$3:$AR$381,22,FALSE)</f>
        <v>0</v>
      </c>
      <c r="P218" s="13">
        <f>VLOOKUP(D218,[1]owssvr!$A$3:$AR$381,24,FALSE)</f>
        <v>0</v>
      </c>
      <c r="Q218" s="13">
        <f>VLOOKUP(D218,[1]owssvr!$A$3:$AR$381,25,FALSE)</f>
        <v>0</v>
      </c>
      <c r="R218" s="13"/>
      <c r="S218" s="13"/>
      <c r="T218" s="11"/>
      <c r="U218" s="14" t="str">
        <f>VLOOKUP(D218,[1]owssvr!$A$3:$AL$381,38,FALSE)</f>
        <v>most-1, przejazdy pod obwodnicą-2, wiadukt-1</v>
      </c>
      <c r="V218" s="76"/>
      <c r="W218" s="101"/>
      <c r="X218" s="107"/>
      <c r="Y218" s="113"/>
      <c r="Z218" s="113"/>
      <c r="AA218" s="103"/>
    </row>
    <row r="219" spans="1:27" ht="60"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f t="shared" si="9"/>
        <v>21.7</v>
      </c>
      <c r="L219" s="12">
        <f>VLOOKUP(D219,[1]owssvr!$A$3:$AR$381,16,FALSE)</f>
        <v>0</v>
      </c>
      <c r="M219" s="12">
        <f>VLOOKUP(D219,[1]owssvr!$A$3:$AR$381,18,FALSE)</f>
        <v>21.7</v>
      </c>
      <c r="N219" s="12">
        <f>VLOOKUP(D219,[1]owssvr!$A$3:$AR$381,20,FALSE)</f>
        <v>0</v>
      </c>
      <c r="O219" s="12">
        <f>VLOOKUP(D219,[1]owssvr!$A$3:$AR$381,22,FALSE)</f>
        <v>0</v>
      </c>
      <c r="P219" s="13">
        <f>VLOOKUP(D219,[1]owssvr!$A$3:$AR$381,24,FALSE)</f>
        <v>0</v>
      </c>
      <c r="Q219" s="13">
        <f>VLOOKUP(D219,[1]owssvr!$A$3:$AR$381,25,FALSE)</f>
        <v>0</v>
      </c>
      <c r="R219" s="13"/>
      <c r="S219" s="13"/>
      <c r="T219" s="11"/>
      <c r="U219" s="14" t="str">
        <f>VLOOKUP(D219,[1]owssvr!$A$3:$AL$381,38,FALSE)</f>
        <v>mosty: 3 szt., przejścia dla zwierząt: 12 szt., wiadukty: 9 szt.</v>
      </c>
      <c r="V219" s="76"/>
      <c r="W219" s="101"/>
      <c r="X219" s="107"/>
      <c r="Y219" s="113"/>
      <c r="Z219" s="113"/>
      <c r="AA219" s="103"/>
    </row>
    <row r="220" spans="1:27" ht="60"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f t="shared" si="9"/>
        <v>18.8</v>
      </c>
      <c r="L220" s="12">
        <f>VLOOKUP(D220,[1]owssvr!$A$3:$AR$381,16,FALSE)</f>
        <v>0</v>
      </c>
      <c r="M220" s="12">
        <f>VLOOKUP(D220,[1]owssvr!$A$3:$AR$381,18,FALSE)</f>
        <v>18.8</v>
      </c>
      <c r="N220" s="12">
        <f>VLOOKUP(D220,[1]owssvr!$A$3:$AR$381,20,FALSE)</f>
        <v>0</v>
      </c>
      <c r="O220" s="12">
        <f>VLOOKUP(D220,[1]owssvr!$A$3:$AR$381,22,FALSE)</f>
        <v>0</v>
      </c>
      <c r="P220" s="13">
        <f>VLOOKUP(D220,[1]owssvr!$A$3:$AR$381,24,FALSE)</f>
        <v>0</v>
      </c>
      <c r="Q220" s="13">
        <f>VLOOKUP(D220,[1]owssvr!$A$3:$AR$381,25,FALSE)</f>
        <v>0</v>
      </c>
      <c r="R220" s="13"/>
      <c r="S220" s="13"/>
      <c r="T220" s="11"/>
      <c r="U220" s="14" t="str">
        <f>VLOOKUP(D220,[1]owssvr!$A$3:$AL$381,38,FALSE)</f>
        <v>mosty: 1 szt., przejścia dla zwierząt: 15 szt., wiadukty: 6 szt.</v>
      </c>
      <c r="V220" s="76"/>
      <c r="W220" s="101"/>
      <c r="X220" s="107"/>
      <c r="Y220" s="113"/>
      <c r="Z220" s="113"/>
      <c r="AA220" s="103"/>
    </row>
    <row r="221" spans="1:27" ht="45"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f t="shared" si="9"/>
        <v>26.504999999999999</v>
      </c>
      <c r="L221" s="12">
        <f>VLOOKUP(D221,[1]owssvr!$A$3:$AR$381,16,FALSE)</f>
        <v>0</v>
      </c>
      <c r="M221" s="12">
        <f>VLOOKUP(D221,[1]owssvr!$A$3:$AR$381,18,FALSE)</f>
        <v>26.504999999999999</v>
      </c>
      <c r="N221" s="12">
        <f>VLOOKUP(D221,[1]owssvr!$A$3:$AR$381,20,FALSE)</f>
        <v>0</v>
      </c>
      <c r="O221" s="12">
        <f>VLOOKUP(D221,[1]owssvr!$A$3:$AR$381,22,FALSE)</f>
        <v>0</v>
      </c>
      <c r="P221" s="13">
        <f>VLOOKUP(D221,[1]owssvr!$A$3:$AR$381,24,FALSE)</f>
        <v>0</v>
      </c>
      <c r="Q221" s="13">
        <f>VLOOKUP(D221,[1]owssvr!$A$3:$AR$381,25,FALSE)</f>
        <v>0</v>
      </c>
      <c r="R221" s="13"/>
      <c r="S221" s="13"/>
      <c r="T221" s="11"/>
      <c r="U221" s="14" t="str">
        <f>VLOOKUP(D221,[1]owssvr!$A$3:$AL$381,38,FALSE)</f>
        <v>mosty: 2 szt., przejścia dla zwierząt: 32 szt., wiadukty: 9 szt., przejazdy: 9 szt.</v>
      </c>
      <c r="V221" s="76"/>
      <c r="W221" s="101"/>
      <c r="X221" s="107"/>
      <c r="Y221" s="113"/>
      <c r="Z221" s="113"/>
      <c r="AA221" s="103"/>
    </row>
    <row r="222" spans="1:27" ht="60"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f t="shared" si="9"/>
        <v>15.74</v>
      </c>
      <c r="L222" s="12">
        <f>VLOOKUP(D222,[1]owssvr!$A$3:$AR$381,16,FALSE)</f>
        <v>0</v>
      </c>
      <c r="M222" s="12">
        <f>VLOOKUP(D222,[1]owssvr!$A$3:$AR$381,18,FALSE)</f>
        <v>15.74</v>
      </c>
      <c r="N222" s="12">
        <f>VLOOKUP(D222,[1]owssvr!$A$3:$AR$381,20,FALSE)</f>
        <v>0</v>
      </c>
      <c r="O222" s="12">
        <f>VLOOKUP(D222,[1]owssvr!$A$3:$AR$381,22,FALSE)</f>
        <v>0</v>
      </c>
      <c r="P222" s="13">
        <f>VLOOKUP(D222,[1]owssvr!$A$3:$AR$381,24,FALSE)</f>
        <v>0</v>
      </c>
      <c r="Q222" s="13">
        <f>VLOOKUP(D222,[1]owssvr!$A$3:$AR$381,25,FALSE)</f>
        <v>0</v>
      </c>
      <c r="R222" s="13"/>
      <c r="S222" s="13"/>
      <c r="T222" s="11"/>
      <c r="U222" s="14" t="str">
        <f>VLOOKUP(D222,[1]owssvr!$A$3:$AL$381,38,FALSE)</f>
        <v>mosty: 0 szt., przejścia dla zwierząt: 2 szt., wiadukty: 6 szt.</v>
      </c>
      <c r="V222" s="76"/>
      <c r="W222" s="101"/>
      <c r="X222" s="107"/>
      <c r="Y222" s="113"/>
      <c r="Z222" s="113"/>
      <c r="AA222" s="103"/>
    </row>
    <row r="223" spans="1:27" ht="45"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f t="shared" si="9"/>
        <v>22.963999999999999</v>
      </c>
      <c r="L223" s="12">
        <f>VLOOKUP(D223,[1]owssvr!$A$3:$AR$381,16,FALSE)</f>
        <v>0</v>
      </c>
      <c r="M223" s="12">
        <f>VLOOKUP(D223,[1]owssvr!$A$3:$AR$381,18,FALSE)</f>
        <v>22.963999999999999</v>
      </c>
      <c r="N223" s="12">
        <f>VLOOKUP(D223,[1]owssvr!$A$3:$AR$381,20,FALSE)</f>
        <v>0</v>
      </c>
      <c r="O223" s="12">
        <f>VLOOKUP(D223,[1]owssvr!$A$3:$AR$381,22,FALSE)</f>
        <v>0</v>
      </c>
      <c r="P223" s="13">
        <f>VLOOKUP(D223,[1]owssvr!$A$3:$AR$381,24,FALSE)</f>
        <v>0</v>
      </c>
      <c r="Q223" s="13">
        <f>VLOOKUP(D223,[1]owssvr!$A$3:$AR$381,25,FALSE)</f>
        <v>0</v>
      </c>
      <c r="R223" s="13"/>
      <c r="S223" s="13"/>
      <c r="T223" s="11"/>
      <c r="U223" s="14" t="str">
        <f>VLOOKUP(D223,[1]owssvr!$A$3:$AL$381,38,FALSE)</f>
        <v>mosty: 0 szt., przejścia dla zwierząt: 52 szt., wiadukty: 6 szt., przejazdy: 10 szt.</v>
      </c>
      <c r="V223" s="76"/>
      <c r="W223" s="101"/>
      <c r="X223" s="107"/>
      <c r="Y223" s="113"/>
      <c r="Z223" s="113"/>
      <c r="AA223" s="103"/>
    </row>
    <row r="224" spans="1:27" ht="135"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f t="shared" si="9"/>
        <v>15.9</v>
      </c>
      <c r="L224" s="12">
        <f>VLOOKUP(D224,[1]owssvr!$A$3:$AR$381,16,FALSE)</f>
        <v>0</v>
      </c>
      <c r="M224" s="12">
        <f>VLOOKUP(D224,[1]owssvr!$A$3:$AR$381,18,FALSE)</f>
        <v>15.9</v>
      </c>
      <c r="N224" s="12">
        <f>VLOOKUP(D224,[1]owssvr!$A$3:$AR$381,20,FALSE)</f>
        <v>0</v>
      </c>
      <c r="O224" s="12">
        <f>VLOOKUP(D224,[1]owssvr!$A$3:$AR$381,22,FALSE)</f>
        <v>0</v>
      </c>
      <c r="P224" s="13">
        <f>VLOOKUP(D224,[1]owssvr!$A$3:$AR$381,24,FALSE)</f>
        <v>0</v>
      </c>
      <c r="Q224" s="13">
        <f>VLOOKUP(D224,[1]owssvr!$A$3:$AR$381,25,FALSE)</f>
        <v>0</v>
      </c>
      <c r="R224" s="13"/>
      <c r="S224" s="13"/>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101"/>
      <c r="X224" s="107"/>
      <c r="Y224" s="113"/>
      <c r="Z224" s="113"/>
      <c r="AA224" s="103"/>
    </row>
    <row r="225" spans="1:27" ht="105"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f t="shared" si="9"/>
        <v>10.8</v>
      </c>
      <c r="L225" s="12">
        <f>VLOOKUP(D225,[1]owssvr!$A$3:$AR$381,16,FALSE)</f>
        <v>0</v>
      </c>
      <c r="M225" s="12">
        <f>VLOOKUP(D225,[1]owssvr!$A$3:$AR$381,18,FALSE)</f>
        <v>10.8</v>
      </c>
      <c r="N225" s="12">
        <f>VLOOKUP(D225,[1]owssvr!$A$3:$AR$381,20,FALSE)</f>
        <v>0</v>
      </c>
      <c r="O225" s="12">
        <f>VLOOKUP(D225,[1]owssvr!$A$3:$AR$381,22,FALSE)</f>
        <v>0</v>
      </c>
      <c r="P225" s="13">
        <f>VLOOKUP(D225,[1]owssvr!$A$3:$AR$381,24,FALSE)</f>
        <v>0</v>
      </c>
      <c r="Q225" s="13">
        <f>VLOOKUP(D225,[1]owssvr!$A$3:$AR$381,25,FALSE)</f>
        <v>0</v>
      </c>
      <c r="R225" s="13"/>
      <c r="S225" s="13"/>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101"/>
      <c r="X225" s="107"/>
      <c r="Y225" s="113"/>
      <c r="Z225" s="113"/>
      <c r="AA225" s="103"/>
    </row>
    <row r="226" spans="1:27" ht="150"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f t="shared" si="9"/>
        <v>27.1</v>
      </c>
      <c r="L226" s="12">
        <f>VLOOKUP(D226,[1]owssvr!$A$3:$AR$381,16,FALSE)</f>
        <v>0</v>
      </c>
      <c r="M226" s="12">
        <f>VLOOKUP(D226,[1]owssvr!$A$3:$AR$381,18,FALSE)</f>
        <v>27.1</v>
      </c>
      <c r="N226" s="12">
        <f>VLOOKUP(D226,[1]owssvr!$A$3:$AR$381,20,FALSE)</f>
        <v>0</v>
      </c>
      <c r="O226" s="12">
        <f>VLOOKUP(D226,[1]owssvr!$A$3:$AR$381,22,FALSE)</f>
        <v>0</v>
      </c>
      <c r="P226" s="13">
        <f>VLOOKUP(D226,[1]owssvr!$A$3:$AR$381,24,FALSE)</f>
        <v>0</v>
      </c>
      <c r="Q226" s="13">
        <f>VLOOKUP(D226,[1]owssvr!$A$3:$AR$381,25,FALSE)</f>
        <v>0</v>
      </c>
      <c r="R226" s="13"/>
      <c r="S226" s="13"/>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101"/>
      <c r="X226" s="107"/>
      <c r="Y226" s="113"/>
      <c r="Z226" s="113"/>
      <c r="AA226" s="103"/>
    </row>
    <row r="227" spans="1:27" ht="120"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f t="shared" si="9"/>
        <v>12.9</v>
      </c>
      <c r="L227" s="12">
        <f>VLOOKUP(D227,[1]owssvr!$A$3:$AR$381,16,FALSE)</f>
        <v>0</v>
      </c>
      <c r="M227" s="12">
        <f>VLOOKUP(D227,[1]owssvr!$A$3:$AR$381,18,FALSE)</f>
        <v>12.9</v>
      </c>
      <c r="N227" s="12">
        <f>VLOOKUP(D227,[1]owssvr!$A$3:$AR$381,20,FALSE)</f>
        <v>0</v>
      </c>
      <c r="O227" s="12">
        <f>VLOOKUP(D227,[1]owssvr!$A$3:$AR$381,22,FALSE)</f>
        <v>0</v>
      </c>
      <c r="P227" s="13">
        <f>VLOOKUP(D227,[1]owssvr!$A$3:$AR$381,24,FALSE)</f>
        <v>0</v>
      </c>
      <c r="Q227" s="13">
        <f>VLOOKUP(D227,[1]owssvr!$A$3:$AR$381,25,FALSE)</f>
        <v>0</v>
      </c>
      <c r="R227" s="13"/>
      <c r="S227" s="13"/>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101"/>
      <c r="X227" s="107"/>
      <c r="Y227" s="113"/>
      <c r="Z227" s="113"/>
      <c r="AA227" s="103"/>
    </row>
    <row r="228" spans="1:27" ht="150"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f t="shared" si="9"/>
        <v>29.3</v>
      </c>
      <c r="L228" s="12">
        <f>VLOOKUP(D228,[1]owssvr!$A$3:$AR$381,16,FALSE)</f>
        <v>0</v>
      </c>
      <c r="M228" s="12">
        <f>VLOOKUP(D228,[1]owssvr!$A$3:$AR$381,18,FALSE)</f>
        <v>29.3</v>
      </c>
      <c r="N228" s="12">
        <f>VLOOKUP(D228,[1]owssvr!$A$3:$AR$381,20,FALSE)</f>
        <v>0</v>
      </c>
      <c r="O228" s="12">
        <f>VLOOKUP(D228,[1]owssvr!$A$3:$AR$381,22,FALSE)</f>
        <v>0</v>
      </c>
      <c r="P228" s="13">
        <f>VLOOKUP(D228,[1]owssvr!$A$3:$AR$381,24,FALSE)</f>
        <v>0</v>
      </c>
      <c r="Q228" s="13">
        <f>VLOOKUP(D228,[1]owssvr!$A$3:$AR$381,25,FALSE)</f>
        <v>0</v>
      </c>
      <c r="R228" s="13"/>
      <c r="S228" s="13"/>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101"/>
      <c r="X228" s="107"/>
      <c r="Y228" s="113"/>
      <c r="Z228" s="113"/>
      <c r="AA228" s="103"/>
    </row>
    <row r="229" spans="1:27" ht="165"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f t="shared" si="9"/>
        <v>17.280999999999999</v>
      </c>
      <c r="L229" s="12">
        <f>VLOOKUP(D229,[1]owssvr!$A$3:$AR$381,16,FALSE)</f>
        <v>0</v>
      </c>
      <c r="M229" s="12">
        <f>VLOOKUP(D229,[1]owssvr!$A$3:$AR$381,18,FALSE)</f>
        <v>17.280999999999999</v>
      </c>
      <c r="N229" s="12">
        <f>VLOOKUP(D229,[1]owssvr!$A$3:$AR$381,20,FALSE)</f>
        <v>0</v>
      </c>
      <c r="O229" s="12">
        <f>VLOOKUP(D229,[1]owssvr!$A$3:$AR$381,22,FALSE)</f>
        <v>0</v>
      </c>
      <c r="P229" s="13">
        <f>VLOOKUP(D229,[1]owssvr!$A$3:$AR$381,24,FALSE)</f>
        <v>0</v>
      </c>
      <c r="Q229" s="13">
        <f>VLOOKUP(D229,[1]owssvr!$A$3:$AR$381,25,FALSE)</f>
        <v>0</v>
      </c>
      <c r="R229" s="13"/>
      <c r="S229" s="13"/>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101"/>
      <c r="X229" s="107"/>
      <c r="Y229" s="113"/>
      <c r="Z229" s="113"/>
      <c r="AA229" s="103"/>
    </row>
    <row r="230" spans="1:27" ht="60"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f t="shared" si="9"/>
        <v>10.7</v>
      </c>
      <c r="L230" s="12">
        <f>VLOOKUP(D230,[1]owssvr!$A$3:$AR$381,16,FALSE)</f>
        <v>0</v>
      </c>
      <c r="M230" s="12">
        <f>VLOOKUP(D230,[1]owssvr!$A$3:$AR$381,18,FALSE)</f>
        <v>10.7</v>
      </c>
      <c r="N230" s="12">
        <f>VLOOKUP(D230,[1]owssvr!$A$3:$AR$381,20,FALSE)</f>
        <v>0</v>
      </c>
      <c r="O230" s="12">
        <f>VLOOKUP(D230,[1]owssvr!$A$3:$AR$381,22,FALSE)</f>
        <v>0</v>
      </c>
      <c r="P230" s="13">
        <f>VLOOKUP(D230,[1]owssvr!$A$3:$AR$381,24,FALSE)</f>
        <v>0</v>
      </c>
      <c r="Q230" s="13">
        <f>VLOOKUP(D230,[1]owssvr!$A$3:$AR$381,25,FALSE)</f>
        <v>0</v>
      </c>
      <c r="R230" s="13"/>
      <c r="S230" s="13"/>
      <c r="T230" s="11"/>
      <c r="U230" s="14" t="str">
        <f>VLOOKUP(D230,[1]owssvr!$A$3:$AL$381,38,FALSE)</f>
        <v>mosty: 0 szt., przejścia dla zwierząt: 6 szt., wiadukty: 5 szt.</v>
      </c>
      <c r="V230" s="76"/>
      <c r="W230" s="101"/>
      <c r="X230" s="107"/>
      <c r="Y230" s="113"/>
      <c r="Z230" s="113"/>
      <c r="AA230" s="103"/>
    </row>
    <row r="231" spans="1:27" ht="45"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f t="shared" si="9"/>
        <v>17</v>
      </c>
      <c r="L231" s="12">
        <f>VLOOKUP(D231,[1]owssvr!$A$3:$AR$381,16,FALSE)</f>
        <v>0</v>
      </c>
      <c r="M231" s="12">
        <v>17</v>
      </c>
      <c r="N231" s="12">
        <f>VLOOKUP(D231,[1]owssvr!$A$3:$AR$381,20,FALSE)</f>
        <v>0</v>
      </c>
      <c r="O231" s="12">
        <f>VLOOKUP(D231,[1]owssvr!$A$3:$AR$381,22,FALSE)</f>
        <v>0</v>
      </c>
      <c r="P231" s="13">
        <f>VLOOKUP(D231,[1]owssvr!$A$3:$AR$381,24,FALSE)</f>
        <v>0</v>
      </c>
      <c r="Q231" s="13">
        <f>VLOOKUP(D231,[1]owssvr!$A$3:$AR$381,25,FALSE)</f>
        <v>0</v>
      </c>
      <c r="R231" s="13"/>
      <c r="S231" s="13"/>
      <c r="T231" s="11"/>
      <c r="U231" s="14" t="str">
        <f>VLOOKUP(D231,[1]owssvr!$A$3:$AL$381,38,FALSE)</f>
        <v>36 szt.; mosty: 2 szt., przejścia dla zwierząt: 21 szt., wiadukty: 11 szt., przepusty: 2 szt.</v>
      </c>
      <c r="V231" s="76"/>
      <c r="W231" s="101"/>
      <c r="X231" s="107"/>
      <c r="Y231" s="113"/>
      <c r="Z231" s="113"/>
      <c r="AA231" s="103"/>
    </row>
    <row r="232" spans="1:27" ht="135"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f t="shared" si="9"/>
        <v>23.805</v>
      </c>
      <c r="L232" s="12">
        <f>VLOOKUP(D232,[1]owssvr!$A$3:$AR$381,16,FALSE)</f>
        <v>0</v>
      </c>
      <c r="M232" s="12">
        <f>VLOOKUP(D232,[1]owssvr!$A$3:$AR$381,18,FALSE)</f>
        <v>23.805</v>
      </c>
      <c r="N232" s="12">
        <f>VLOOKUP(D232,[1]owssvr!$A$3:$AR$381,20,FALSE)</f>
        <v>0</v>
      </c>
      <c r="O232" s="12">
        <f>VLOOKUP(D232,[1]owssvr!$A$3:$AR$381,22,FALSE)</f>
        <v>0</v>
      </c>
      <c r="P232" s="13">
        <f>VLOOKUP(D232,[1]owssvr!$A$3:$AR$381,24,FALSE)</f>
        <v>0</v>
      </c>
      <c r="Q232" s="13">
        <f>VLOOKUP(D232,[1]owssvr!$A$3:$AR$381,25,FALSE)</f>
        <v>0</v>
      </c>
      <c r="R232" s="13"/>
      <c r="S232" s="13"/>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101"/>
      <c r="X232" s="107"/>
      <c r="Y232" s="113"/>
      <c r="Z232" s="113"/>
      <c r="AA232" s="103"/>
    </row>
    <row r="233" spans="1:27" ht="60"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f t="shared" si="9"/>
        <v>6.633</v>
      </c>
      <c r="L233" s="12">
        <f>VLOOKUP(D233,[1]owssvr!$A$3:$AR$381,16,FALSE)</f>
        <v>0</v>
      </c>
      <c r="M233" s="12">
        <f>VLOOKUP(D233,[1]owssvr!$A$3:$AR$381,18,FALSE)</f>
        <v>6.633</v>
      </c>
      <c r="N233" s="12">
        <f>VLOOKUP(D233,[1]owssvr!$A$3:$AR$381,20,FALSE)</f>
        <v>0</v>
      </c>
      <c r="O233" s="12">
        <f>VLOOKUP(D233,[1]owssvr!$A$3:$AR$381,22,FALSE)</f>
        <v>0</v>
      </c>
      <c r="P233" s="13">
        <f>VLOOKUP(D233,[1]owssvr!$A$3:$AR$381,24,FALSE)</f>
        <v>0</v>
      </c>
      <c r="Q233" s="13">
        <f>VLOOKUP(D233,[1]owssvr!$A$3:$AR$381,25,FALSE)</f>
        <v>0</v>
      </c>
      <c r="R233" s="13"/>
      <c r="S233" s="13"/>
      <c r="T233" s="11"/>
      <c r="U233" s="14" t="str">
        <f>VLOOKUP(D233,[1]owssvr!$A$3:$AL$381,38,FALSE)</f>
        <v>2 wiadukty</v>
      </c>
      <c r="V233" s="76"/>
      <c r="W233" s="101"/>
      <c r="X233" s="107"/>
      <c r="Y233" s="113"/>
      <c r="Z233" s="113"/>
      <c r="AA233" s="103"/>
    </row>
    <row r="234" spans="1:27" ht="60"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f t="shared" si="9"/>
        <v>7.8739999999999997</v>
      </c>
      <c r="L234" s="12">
        <f>VLOOKUP(D234,[1]owssvr!$A$3:$AR$381,16,FALSE)</f>
        <v>0</v>
      </c>
      <c r="M234" s="12">
        <f>VLOOKUP(D234,[1]owssvr!$A$3:$AR$381,18,FALSE)</f>
        <v>7.8739999999999997</v>
      </c>
      <c r="N234" s="12">
        <f>VLOOKUP(D234,[1]owssvr!$A$3:$AR$381,20,FALSE)</f>
        <v>0</v>
      </c>
      <c r="O234" s="12">
        <f>VLOOKUP(D234,[1]owssvr!$A$3:$AR$381,22,FALSE)</f>
        <v>0</v>
      </c>
      <c r="P234" s="13">
        <f>VLOOKUP(D234,[1]owssvr!$A$3:$AR$381,24,FALSE)</f>
        <v>0</v>
      </c>
      <c r="Q234" s="13">
        <f>VLOOKUP(D234,[1]owssvr!$A$3:$AR$381,25,FALSE)</f>
        <v>0</v>
      </c>
      <c r="R234" s="13"/>
      <c r="S234" s="13"/>
      <c r="T234" s="11"/>
      <c r="U234" s="14" t="str">
        <f>VLOOKUP(D234,[1]owssvr!$A$3:$AL$381,38,FALSE)</f>
        <v>2 mosty, 2 wiadukty</v>
      </c>
      <c r="V234" s="76"/>
      <c r="W234" s="101"/>
      <c r="X234" s="107"/>
      <c r="Y234" s="113"/>
      <c r="Z234" s="113"/>
      <c r="AA234" s="103"/>
    </row>
    <row r="235" spans="1:27" ht="60"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f t="shared" si="9"/>
        <v>9.58</v>
      </c>
      <c r="L235" s="12">
        <f>VLOOKUP(D235,[1]owssvr!$A$3:$AR$381,16,FALSE)</f>
        <v>0</v>
      </c>
      <c r="M235" s="12">
        <f>VLOOKUP(D235,[1]owssvr!$A$3:$AR$381,18,FALSE)</f>
        <v>9.58</v>
      </c>
      <c r="N235" s="12">
        <f>VLOOKUP(D235,[1]owssvr!$A$3:$AR$381,20,FALSE)</f>
        <v>0</v>
      </c>
      <c r="O235" s="12">
        <f>VLOOKUP(D235,[1]owssvr!$A$3:$AR$381,22,FALSE)</f>
        <v>0</v>
      </c>
      <c r="P235" s="13">
        <f>VLOOKUP(D235,[1]owssvr!$A$3:$AR$381,24,FALSE)</f>
        <v>0</v>
      </c>
      <c r="Q235" s="13">
        <f>VLOOKUP(D235,[1]owssvr!$A$3:$AR$381,25,FALSE)</f>
        <v>0</v>
      </c>
      <c r="R235" s="13"/>
      <c r="S235" s="13"/>
      <c r="T235" s="11"/>
      <c r="U235" s="14" t="str">
        <f>VLOOKUP(D235,[1]owssvr!$A$3:$AL$381,38,FALSE)</f>
        <v>9 szt.: estakada: 1szt., wiadukty drogowe: 5 szt., dolne średnie przejście dla zwierząt: 2 szt., przepust: 1 szt.,</v>
      </c>
      <c r="V235" s="76"/>
      <c r="W235" s="108">
        <v>50.470962100000001</v>
      </c>
      <c r="X235" s="114">
        <v>23.417001500000001</v>
      </c>
      <c r="Y235" s="114">
        <v>50.410157900000002</v>
      </c>
      <c r="Z235" s="114">
        <v>23.428974499999999</v>
      </c>
      <c r="AA235" s="103" t="s">
        <v>2107</v>
      </c>
    </row>
    <row r="236" spans="1:27" ht="60"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f t="shared" si="9"/>
        <v>12</v>
      </c>
      <c r="L236" s="12">
        <f>VLOOKUP(D236,[1]owssvr!$A$3:$AR$381,16,FALSE)</f>
        <v>0</v>
      </c>
      <c r="M236" s="12">
        <v>12</v>
      </c>
      <c r="N236" s="12">
        <f>VLOOKUP(D236,[1]owssvr!$A$3:$AR$381,20,FALSE)</f>
        <v>0</v>
      </c>
      <c r="O236" s="12">
        <f>VLOOKUP(D236,[1]owssvr!$A$3:$AR$381,22,FALSE)</f>
        <v>0</v>
      </c>
      <c r="P236" s="13">
        <f>VLOOKUP(D236,[1]owssvr!$A$3:$AR$381,24,FALSE)</f>
        <v>0</v>
      </c>
      <c r="Q236" s="13">
        <f>VLOOKUP(D236,[1]owssvr!$A$3:$AR$381,25,FALSE)</f>
        <v>0</v>
      </c>
      <c r="R236" s="13"/>
      <c r="S236" s="13"/>
      <c r="T236" s="11"/>
      <c r="U236" s="14" t="str">
        <f>VLOOKUP(D236,[1]owssvr!$A$3:$AL$381,38,FALSE)</f>
        <v>15 szt. (obiekty w ciągu drogi S nad tę samą przeszkodą i w tym samym km liczone są jako jedna szt.)</v>
      </c>
      <c r="V236" s="76"/>
      <c r="W236" s="109">
        <v>51.198250000000002</v>
      </c>
      <c r="X236" s="107">
        <v>22.441269999999999</v>
      </c>
      <c r="Y236" s="113">
        <v>51.099559999999997</v>
      </c>
      <c r="Z236" s="113">
        <v>22.404008999999999</v>
      </c>
      <c r="AA236" s="103"/>
    </row>
    <row r="237" spans="1:27" ht="90"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f t="shared" si="9"/>
        <v>10</v>
      </c>
      <c r="L237" s="12">
        <f>VLOOKUP(D237,[1]owssvr!$A$3:$AR$381,16,FALSE)</f>
        <v>0</v>
      </c>
      <c r="M237" s="12">
        <v>10</v>
      </c>
      <c r="N237" s="12">
        <f>VLOOKUP(D237,[1]owssvr!$A$3:$AR$381,20,FALSE)</f>
        <v>0</v>
      </c>
      <c r="O237" s="12">
        <f>VLOOKUP(D237,[1]owssvr!$A$3:$AR$381,22,FALSE)</f>
        <v>0</v>
      </c>
      <c r="P237" s="13">
        <f>VLOOKUP(D237,[1]owssvr!$A$3:$AR$381,24,FALSE)</f>
        <v>0</v>
      </c>
      <c r="Q237" s="13">
        <f>VLOOKUP(D237,[1]owssvr!$A$3:$AR$381,25,FALSE)</f>
        <v>0</v>
      </c>
      <c r="R237" s="13"/>
      <c r="S237" s="13"/>
      <c r="T237" s="11"/>
      <c r="U237" s="14" t="str">
        <f>VLOOKUP(D237,[1]owssvr!$A$3:$AL$381,38,FALSE)</f>
        <v>11 szt. (obiekty w ciągu drogi S nad tę samą przeszkodą i w tym samym km liczone są jako jedna szt.)</v>
      </c>
      <c r="V237" s="76"/>
      <c r="W237" s="109">
        <v>50.9452</v>
      </c>
      <c r="X237" s="107">
        <v>22.273050000000001</v>
      </c>
      <c r="Y237" s="113">
        <v>50.868429999999996</v>
      </c>
      <c r="Z237" s="113">
        <v>22.272349999999999</v>
      </c>
      <c r="AA237" s="103"/>
    </row>
    <row r="238" spans="1:27" ht="45"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f t="shared" si="9"/>
        <v>20</v>
      </c>
      <c r="L238" s="12">
        <f>VLOOKUP(D238,[1]owssvr!$A$3:$AR$381,16,FALSE)</f>
        <v>0</v>
      </c>
      <c r="M238" s="12">
        <v>20</v>
      </c>
      <c r="N238" s="12">
        <f>VLOOKUP(D238,[1]owssvr!$A$3:$AR$381,20,FALSE)</f>
        <v>0</v>
      </c>
      <c r="O238" s="12">
        <f>VLOOKUP(D238,[1]owssvr!$A$3:$AR$381,22,FALSE)</f>
        <v>0</v>
      </c>
      <c r="P238" s="13">
        <f>VLOOKUP(D238,[1]owssvr!$A$3:$AR$381,24,FALSE)</f>
        <v>0</v>
      </c>
      <c r="Q238" s="13">
        <f>VLOOKUP(D238,[1]owssvr!$A$3:$AR$381,25,FALSE)</f>
        <v>0</v>
      </c>
      <c r="R238" s="13"/>
      <c r="S238" s="13"/>
      <c r="T238" s="11"/>
      <c r="U238" s="14" t="str">
        <f>VLOOKUP(D238,[1]owssvr!$A$3:$AL$381,38,FALSE)</f>
        <v>17</v>
      </c>
      <c r="V238" s="76"/>
      <c r="W238" s="109">
        <v>51.099559999999997</v>
      </c>
      <c r="X238" s="107">
        <v>22.404008999999999</v>
      </c>
      <c r="Y238" s="113">
        <v>50.9452</v>
      </c>
      <c r="Z238" s="113">
        <v>22.273050000000001</v>
      </c>
      <c r="AA238" s="103"/>
    </row>
    <row r="239" spans="1:27" ht="105"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f t="shared" si="9"/>
        <v>18</v>
      </c>
      <c r="L239" s="12">
        <f>VLOOKUP(D239,[1]owssvr!$A$3:$AR$381,16,FALSE)</f>
        <v>0</v>
      </c>
      <c r="M239" s="12">
        <v>18</v>
      </c>
      <c r="N239" s="12">
        <f>VLOOKUP(D239,[1]owssvr!$A$3:$AR$381,20,FALSE)</f>
        <v>0</v>
      </c>
      <c r="O239" s="12">
        <f>VLOOKUP(D239,[1]owssvr!$A$3:$AR$381,22,FALSE)</f>
        <v>0</v>
      </c>
      <c r="P239" s="13">
        <f>VLOOKUP(D239,[1]owssvr!$A$3:$AR$381,24,FALSE)</f>
        <v>0</v>
      </c>
      <c r="Q239" s="13">
        <f>VLOOKUP(D239,[1]owssvr!$A$3:$AR$381,25,FALSE)</f>
        <v>0</v>
      </c>
      <c r="R239" s="13"/>
      <c r="S239" s="13"/>
      <c r="T239" s="11"/>
      <c r="U239" s="14" t="str">
        <f>VLOOKUP(D239,[1]owssvr!$A$3:$AL$381,38,FALSE)</f>
        <v>19 szt. w wariancie węzła nr I, 20 szt. w wariancie węzła nr II (obiekty w ciągu drogi S nad tę samą przeszkodą i w tym samym km liczone są jako jedna szt.)</v>
      </c>
      <c r="V239" s="76"/>
      <c r="W239" s="109">
        <v>50.868429999999996</v>
      </c>
      <c r="X239" s="107">
        <v>22.272349999999999</v>
      </c>
      <c r="Y239" s="113">
        <v>50.731870000000001</v>
      </c>
      <c r="Z239" s="113">
        <v>22.35031</v>
      </c>
      <c r="AA239" s="103"/>
    </row>
    <row r="240" spans="1:27" ht="90"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f t="shared" si="9"/>
        <v>7</v>
      </c>
      <c r="L240" s="12">
        <f>VLOOKUP(D240,[1]owssvr!$A$3:$AR$381,16,FALSE)</f>
        <v>0</v>
      </c>
      <c r="M240" s="12">
        <v>7</v>
      </c>
      <c r="N240" s="12">
        <f>VLOOKUP(D240,[1]owssvr!$A$3:$AR$381,20,FALSE)</f>
        <v>0</v>
      </c>
      <c r="O240" s="12">
        <f>VLOOKUP(D240,[1]owssvr!$A$3:$AR$381,22,FALSE)</f>
        <v>0</v>
      </c>
      <c r="P240" s="13">
        <f>VLOOKUP(D240,[1]owssvr!$A$3:$AR$381,24,FALSE)</f>
        <v>0</v>
      </c>
      <c r="Q240" s="13">
        <f>VLOOKUP(D240,[1]owssvr!$A$3:$AR$381,25,FALSE)</f>
        <v>0</v>
      </c>
      <c r="R240" s="13"/>
      <c r="S240" s="13"/>
      <c r="T240" s="11"/>
      <c r="U240" s="14" t="str">
        <f>VLOOKUP(D240,[1]owssvr!$A$3:$AL$381,38,FALSE)</f>
        <v>5 szt. (obiekty w ciągu drogi S nad tę samą przeszkodą i w tym samym km liczone są jako jedna szt.)</v>
      </c>
      <c r="V240" s="76"/>
      <c r="W240" s="109">
        <v>50.731870000000001</v>
      </c>
      <c r="X240" s="107">
        <v>22.35031</v>
      </c>
      <c r="Y240" s="113">
        <v>50.691800000000001</v>
      </c>
      <c r="Z240" s="113">
        <v>22.37201</v>
      </c>
      <c r="AA240" s="103"/>
    </row>
    <row r="241" spans="1:27" ht="90"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f t="shared" si="9"/>
        <v>8</v>
      </c>
      <c r="L241" s="12">
        <f>VLOOKUP(D241,[1]owssvr!$A$3:$AR$381,16,FALSE)</f>
        <v>0</v>
      </c>
      <c r="M241" s="12">
        <v>8</v>
      </c>
      <c r="N241" s="12">
        <f>VLOOKUP(D241,[1]owssvr!$A$3:$AR$381,20,FALSE)</f>
        <v>0</v>
      </c>
      <c r="O241" s="12">
        <f>VLOOKUP(D241,[1]owssvr!$A$3:$AR$381,22,FALSE)</f>
        <v>0</v>
      </c>
      <c r="P241" s="13">
        <f>VLOOKUP(D241,[1]owssvr!$A$3:$AR$381,24,FALSE)</f>
        <v>0</v>
      </c>
      <c r="Q241" s="13">
        <f>VLOOKUP(D241,[1]owssvr!$A$3:$AR$381,25,FALSE)</f>
        <v>0</v>
      </c>
      <c r="R241" s="13"/>
      <c r="S241" s="13"/>
      <c r="T241" s="11"/>
      <c r="U241" s="14" t="str">
        <f>VLOOKUP(D241,[1]owssvr!$A$3:$AL$381,38,FALSE)</f>
        <v>15 szt. (obiekty w ciągu drogi S nad tą samą przeszkodą i w tym samym km liczone są jako jedna szt.)</v>
      </c>
      <c r="V241" s="76"/>
      <c r="W241" s="109">
        <v>50.691800000000001</v>
      </c>
      <c r="X241" s="107">
        <v>22.37201</v>
      </c>
      <c r="Y241" s="113">
        <v>50.639189999999999</v>
      </c>
      <c r="Z241" s="113">
        <v>22.28877</v>
      </c>
      <c r="AA241" s="103"/>
    </row>
    <row r="242" spans="1:27" ht="240" x14ac:dyDescent="0.25">
      <c r="A242" s="34">
        <v>234</v>
      </c>
      <c r="B242" s="11"/>
      <c r="C242" s="36">
        <v>331</v>
      </c>
      <c r="D242" s="37">
        <f>VLOOKUP(C242,[2]MŁK!$B$3:$AO$107,2,FALSE)</f>
        <v>244</v>
      </c>
      <c r="E242" s="11" t="s">
        <v>227</v>
      </c>
      <c r="F242" s="11" t="s">
        <v>228</v>
      </c>
      <c r="G242" s="11" t="s">
        <v>1720</v>
      </c>
      <c r="H242" s="11" t="s">
        <v>1721</v>
      </c>
      <c r="I242" s="11" t="s">
        <v>1876</v>
      </c>
      <c r="J242" s="11" t="s">
        <v>1835</v>
      </c>
      <c r="K242" s="12">
        <f t="shared" si="9"/>
        <v>20.172000000000001</v>
      </c>
      <c r="L242" s="12">
        <v>0</v>
      </c>
      <c r="M242" s="12">
        <v>20.172000000000001</v>
      </c>
      <c r="N242" s="12">
        <v>0</v>
      </c>
      <c r="O242" s="12">
        <v>0</v>
      </c>
      <c r="P242" s="13" t="s">
        <v>1967</v>
      </c>
      <c r="Q242" s="13">
        <v>0</v>
      </c>
      <c r="R242" s="13"/>
      <c r="S242" s="13"/>
      <c r="T242" s="11">
        <v>0</v>
      </c>
      <c r="U242" s="14" t="s">
        <v>1968</v>
      </c>
      <c r="V242" s="76" t="s">
        <v>1722</v>
      </c>
      <c r="W242" s="110">
        <v>51.677431636999998</v>
      </c>
      <c r="X242" s="115">
        <v>21.862148948000002</v>
      </c>
      <c r="Y242" s="116">
        <v>51.544481943000001</v>
      </c>
      <c r="Z242" s="116">
        <v>22.033007649999998</v>
      </c>
      <c r="AA242" s="103" t="s">
        <v>2118</v>
      </c>
    </row>
    <row r="243" spans="1:27" ht="150" x14ac:dyDescent="0.25">
      <c r="A243" s="34">
        <v>235</v>
      </c>
      <c r="B243" s="11"/>
      <c r="C243" s="36">
        <v>319</v>
      </c>
      <c r="D243" s="37">
        <f>VLOOKUP(C243,[2]MŁK!$B$3:$AO$107,2,FALSE)</f>
        <v>10</v>
      </c>
      <c r="E243" s="11" t="s">
        <v>227</v>
      </c>
      <c r="F243" s="11" t="s">
        <v>228</v>
      </c>
      <c r="G243" s="11" t="s">
        <v>1687</v>
      </c>
      <c r="H243" s="11" t="s">
        <v>1688</v>
      </c>
      <c r="I243" s="11" t="s">
        <v>1877</v>
      </c>
      <c r="J243" s="11" t="s">
        <v>1835</v>
      </c>
      <c r="K243" s="12">
        <f t="shared" si="9"/>
        <v>15.151</v>
      </c>
      <c r="L243" s="12">
        <v>0</v>
      </c>
      <c r="M243" s="12">
        <v>15.151</v>
      </c>
      <c r="N243" s="12">
        <v>0</v>
      </c>
      <c r="O243" s="12">
        <v>0</v>
      </c>
      <c r="P243" s="13" t="s">
        <v>1969</v>
      </c>
      <c r="Q243" s="13">
        <v>0</v>
      </c>
      <c r="R243" s="13"/>
      <c r="S243" s="13"/>
      <c r="T243" s="11">
        <v>0</v>
      </c>
      <c r="U243" s="14" t="s">
        <v>1436</v>
      </c>
      <c r="V243" s="76" t="s">
        <v>1689</v>
      </c>
      <c r="W243" s="110">
        <v>52.190971300000001</v>
      </c>
      <c r="X243" s="115">
        <v>21.278991000000001</v>
      </c>
      <c r="Y243" s="116">
        <v>52.0920743</v>
      </c>
      <c r="Z243" s="116">
        <v>21.4172811</v>
      </c>
      <c r="AA243" s="103" t="s">
        <v>2114</v>
      </c>
    </row>
    <row r="244" spans="1:27" ht="135" x14ac:dyDescent="0.25">
      <c r="A244" s="34">
        <v>236</v>
      </c>
      <c r="B244" s="11"/>
      <c r="C244" s="36">
        <v>355</v>
      </c>
      <c r="D244" s="37">
        <f>VLOOKUP(C244,[2]MŁK!$B$3:$AO$107,2,FALSE)</f>
        <v>68</v>
      </c>
      <c r="E244" s="11" t="s">
        <v>227</v>
      </c>
      <c r="F244" s="11" t="s">
        <v>228</v>
      </c>
      <c r="G244" s="11" t="s">
        <v>1786</v>
      </c>
      <c r="H244" s="11" t="s">
        <v>1787</v>
      </c>
      <c r="I244" s="11" t="s">
        <v>1878</v>
      </c>
      <c r="J244" s="11" t="s">
        <v>1835</v>
      </c>
      <c r="K244" s="12">
        <f t="shared" si="9"/>
        <v>8.6999999999999993</v>
      </c>
      <c r="L244" s="12">
        <v>0</v>
      </c>
      <c r="M244" s="12">
        <v>8.6999999999999993</v>
      </c>
      <c r="N244" s="12">
        <v>0</v>
      </c>
      <c r="O244" s="12">
        <v>0</v>
      </c>
      <c r="P244" s="13" t="s">
        <v>1969</v>
      </c>
      <c r="Q244" s="13">
        <v>0</v>
      </c>
      <c r="R244" s="13"/>
      <c r="S244" s="13"/>
      <c r="T244" s="11">
        <v>0</v>
      </c>
      <c r="U244" s="14" t="s">
        <v>1393</v>
      </c>
      <c r="V244" s="76" t="s">
        <v>1788</v>
      </c>
      <c r="W244" s="109" t="s">
        <v>2112</v>
      </c>
      <c r="X244" s="107" t="s">
        <v>2113</v>
      </c>
      <c r="Y244" s="113" t="s">
        <v>2115</v>
      </c>
      <c r="Z244" s="113" t="s">
        <v>2116</v>
      </c>
      <c r="AA244" s="103" t="s">
        <v>2114</v>
      </c>
    </row>
    <row r="245" spans="1:27" ht="150" x14ac:dyDescent="0.25">
      <c r="A245" s="34">
        <v>237</v>
      </c>
      <c r="B245" s="11"/>
      <c r="C245" s="36">
        <v>356</v>
      </c>
      <c r="D245" s="37">
        <f>VLOOKUP(C245,[2]MŁK!$B$3:$AO$107,2,FALSE)</f>
        <v>71</v>
      </c>
      <c r="E245" s="11" t="s">
        <v>227</v>
      </c>
      <c r="F245" s="11" t="s">
        <v>228</v>
      </c>
      <c r="G245" s="11" t="s">
        <v>1789</v>
      </c>
      <c r="H245" s="11" t="s">
        <v>1790</v>
      </c>
      <c r="I245" s="11" t="s">
        <v>1879</v>
      </c>
      <c r="J245" s="11" t="s">
        <v>1835</v>
      </c>
      <c r="K245" s="12">
        <f t="shared" si="9"/>
        <v>13.015000000000001</v>
      </c>
      <c r="L245" s="12">
        <v>0</v>
      </c>
      <c r="M245" s="12">
        <v>13.015000000000001</v>
      </c>
      <c r="N245" s="12">
        <v>0</v>
      </c>
      <c r="O245" s="12">
        <v>0</v>
      </c>
      <c r="P245" s="13" t="s">
        <v>1969</v>
      </c>
      <c r="Q245" s="13">
        <v>0</v>
      </c>
      <c r="R245" s="13"/>
      <c r="S245" s="13"/>
      <c r="T245" s="11">
        <v>0</v>
      </c>
      <c r="U245" s="14" t="s">
        <v>1485</v>
      </c>
      <c r="V245" s="76" t="s">
        <v>1791</v>
      </c>
      <c r="W245" s="110">
        <v>52.0341527</v>
      </c>
      <c r="X245" s="115">
        <v>21.498988400000002</v>
      </c>
      <c r="Y245" s="116">
        <v>51.931833900000001</v>
      </c>
      <c r="Z245" s="116">
        <v>21.588889000000002</v>
      </c>
      <c r="AA245" s="103" t="s">
        <v>2114</v>
      </c>
    </row>
    <row r="246" spans="1:27" ht="150" x14ac:dyDescent="0.25">
      <c r="A246" s="34">
        <v>238</v>
      </c>
      <c r="B246" s="11"/>
      <c r="C246" s="36">
        <v>300</v>
      </c>
      <c r="D246" s="37">
        <f>VLOOKUP(C246,[2]MŁK!$B$3:$AO$107,2,FALSE)</f>
        <v>254</v>
      </c>
      <c r="E246" s="11" t="s">
        <v>227</v>
      </c>
      <c r="F246" s="11" t="s">
        <v>228</v>
      </c>
      <c r="G246" s="11" t="s">
        <v>1661</v>
      </c>
      <c r="H246" s="11" t="s">
        <v>1662</v>
      </c>
      <c r="I246" s="11" t="s">
        <v>1873</v>
      </c>
      <c r="J246" s="11" t="s">
        <v>1835</v>
      </c>
      <c r="K246" s="12">
        <f t="shared" si="9"/>
        <v>11.84</v>
      </c>
      <c r="L246" s="12">
        <v>0</v>
      </c>
      <c r="M246" s="12">
        <v>11.84</v>
      </c>
      <c r="N246" s="12">
        <v>0</v>
      </c>
      <c r="O246" s="12">
        <v>0</v>
      </c>
      <c r="P246" s="13" t="s">
        <v>1962</v>
      </c>
      <c r="Q246" s="13" t="s">
        <v>1963</v>
      </c>
      <c r="R246" s="13"/>
      <c r="S246" s="13"/>
      <c r="T246" s="11" t="s">
        <v>636</v>
      </c>
      <c r="U246" s="14" t="s">
        <v>1528</v>
      </c>
      <c r="V246" s="76" t="s">
        <v>1663</v>
      </c>
      <c r="W246" s="111">
        <v>51.261468200000003</v>
      </c>
      <c r="X246" s="117">
        <v>21.571655799999998</v>
      </c>
      <c r="Y246" s="118">
        <v>51.255794600000002</v>
      </c>
      <c r="Z246" s="118">
        <v>22.065786899999999</v>
      </c>
      <c r="AA246" s="112" t="s">
        <v>2119</v>
      </c>
    </row>
    <row r="247" spans="1:27" ht="150" x14ac:dyDescent="0.25">
      <c r="A247" s="34">
        <v>239</v>
      </c>
      <c r="B247" s="11"/>
      <c r="C247" s="36">
        <v>332</v>
      </c>
      <c r="D247" s="37">
        <f>VLOOKUP(C247,[2]MŁK!$B$3:$AO$107,2,FALSE)</f>
        <v>253</v>
      </c>
      <c r="E247" s="11" t="s">
        <v>227</v>
      </c>
      <c r="F247" s="11" t="s">
        <v>228</v>
      </c>
      <c r="G247" s="11" t="s">
        <v>1723</v>
      </c>
      <c r="H247" s="11" t="s">
        <v>1724</v>
      </c>
      <c r="I247" s="11" t="s">
        <v>1872</v>
      </c>
      <c r="J247" s="11" t="s">
        <v>1835</v>
      </c>
      <c r="K247" s="12">
        <f t="shared" si="9"/>
        <v>13.164</v>
      </c>
      <c r="L247" s="12">
        <v>0</v>
      </c>
      <c r="M247" s="12">
        <v>13.164</v>
      </c>
      <c r="N247" s="12">
        <v>0</v>
      </c>
      <c r="O247" s="12">
        <v>0</v>
      </c>
      <c r="P247" s="13" t="s">
        <v>1964</v>
      </c>
      <c r="Q247" s="13" t="s">
        <v>1965</v>
      </c>
      <c r="R247" s="13"/>
      <c r="S247" s="13"/>
      <c r="T247" s="11">
        <v>0</v>
      </c>
      <c r="U247" s="14" t="s">
        <v>1519</v>
      </c>
      <c r="V247" s="76" t="s">
        <v>1725</v>
      </c>
      <c r="W247" s="111">
        <v>51.544481942923298</v>
      </c>
      <c r="X247" s="117">
        <v>22.033007649999998</v>
      </c>
      <c r="Y247" s="117">
        <v>51.438691372909503</v>
      </c>
      <c r="Z247" s="118">
        <v>22.117344185</v>
      </c>
      <c r="AA247" s="112" t="s">
        <v>2120</v>
      </c>
    </row>
    <row r="248" spans="1:27" ht="165" x14ac:dyDescent="0.25">
      <c r="A248" s="34">
        <v>240</v>
      </c>
      <c r="B248" s="11"/>
      <c r="C248" s="36">
        <v>320</v>
      </c>
      <c r="D248" s="37">
        <f>VLOOKUP(C248,[2]MŁK!$B$3:$AO$107,2,FALSE)</f>
        <v>20</v>
      </c>
      <c r="E248" s="11" t="s">
        <v>227</v>
      </c>
      <c r="F248" s="11" t="s">
        <v>228</v>
      </c>
      <c r="G248" s="11" t="s">
        <v>1690</v>
      </c>
      <c r="H248" s="11" t="s">
        <v>1691</v>
      </c>
      <c r="I248" s="11" t="s">
        <v>1874</v>
      </c>
      <c r="J248" s="11" t="s">
        <v>1835</v>
      </c>
      <c r="K248" s="12">
        <f t="shared" si="9"/>
        <v>12.227</v>
      </c>
      <c r="L248" s="12">
        <v>0</v>
      </c>
      <c r="M248" s="12">
        <v>12.227</v>
      </c>
      <c r="N248" s="12">
        <v>0</v>
      </c>
      <c r="O248" s="12">
        <v>0</v>
      </c>
      <c r="P248" s="13" t="s">
        <v>1966</v>
      </c>
      <c r="Q248" s="13">
        <v>42810</v>
      </c>
      <c r="R248" s="13"/>
      <c r="S248" s="13"/>
      <c r="T248" s="11" t="s">
        <v>2117</v>
      </c>
      <c r="U248" s="14" t="s">
        <v>1400</v>
      </c>
      <c r="V248" s="76" t="s">
        <v>1692</v>
      </c>
      <c r="W248" s="109" t="s">
        <v>2108</v>
      </c>
      <c r="X248" s="107" t="s">
        <v>2109</v>
      </c>
      <c r="Y248" s="113" t="s">
        <v>2110</v>
      </c>
      <c r="Z248" s="113" t="s">
        <v>2111</v>
      </c>
      <c r="AA248" s="112" t="s">
        <v>2123</v>
      </c>
    </row>
    <row r="249" spans="1:27" ht="165" x14ac:dyDescent="0.25">
      <c r="A249" s="34">
        <v>241</v>
      </c>
      <c r="B249" s="11"/>
      <c r="C249" s="36">
        <v>321</v>
      </c>
      <c r="D249" s="37">
        <f>VLOOKUP(C249,[2]MŁK!$B$3:$AO$107,2,FALSE)</f>
        <v>57</v>
      </c>
      <c r="E249" s="11" t="s">
        <v>227</v>
      </c>
      <c r="F249" s="11" t="s">
        <v>228</v>
      </c>
      <c r="G249" s="11" t="s">
        <v>1693</v>
      </c>
      <c r="H249" s="11" t="s">
        <v>1694</v>
      </c>
      <c r="I249" s="11" t="s">
        <v>1875</v>
      </c>
      <c r="J249" s="11" t="s">
        <v>1835</v>
      </c>
      <c r="K249" s="12">
        <f t="shared" si="9"/>
        <v>13.012</v>
      </c>
      <c r="L249" s="12">
        <v>0</v>
      </c>
      <c r="M249" s="12">
        <v>13.012</v>
      </c>
      <c r="N249" s="12">
        <v>0</v>
      </c>
      <c r="O249" s="12">
        <v>0</v>
      </c>
      <c r="P249" s="13" t="s">
        <v>1966</v>
      </c>
      <c r="Q249" s="13">
        <v>42810</v>
      </c>
      <c r="R249" s="13"/>
      <c r="S249" s="13"/>
      <c r="T249" s="11" t="s">
        <v>2117</v>
      </c>
      <c r="U249" s="14" t="s">
        <v>1419</v>
      </c>
      <c r="V249" s="76" t="s">
        <v>1695</v>
      </c>
      <c r="W249" s="109">
        <v>51.768582299999998</v>
      </c>
      <c r="X249" s="107">
        <v>21.749684890000001</v>
      </c>
      <c r="Y249" s="113">
        <v>51.677431540000001</v>
      </c>
      <c r="Z249" s="113">
        <v>21.8621488</v>
      </c>
      <c r="AA249" s="112" t="s">
        <v>2123</v>
      </c>
    </row>
    <row r="250" spans="1:27" ht="75" x14ac:dyDescent="0.25">
      <c r="A250" s="34">
        <v>242</v>
      </c>
      <c r="B250" s="35">
        <v>279</v>
      </c>
      <c r="C250" s="36" t="s">
        <v>967</v>
      </c>
      <c r="D250" s="37">
        <v>0</v>
      </c>
      <c r="E250" s="11" t="s">
        <v>227</v>
      </c>
      <c r="F250" s="11" t="s">
        <v>253</v>
      </c>
      <c r="G250" s="11" t="s">
        <v>263</v>
      </c>
      <c r="H250" s="107" t="s">
        <v>272</v>
      </c>
      <c r="I250" s="11" t="s">
        <v>966</v>
      </c>
      <c r="J250" s="11" t="s">
        <v>1836</v>
      </c>
      <c r="K250" s="12">
        <f t="shared" si="9"/>
        <v>12.13</v>
      </c>
      <c r="L250" s="12">
        <v>0</v>
      </c>
      <c r="M250" s="12">
        <v>0</v>
      </c>
      <c r="N250" s="12">
        <v>12.13</v>
      </c>
      <c r="O250" s="12">
        <v>0</v>
      </c>
      <c r="P250" s="13">
        <v>38751</v>
      </c>
      <c r="Q250" s="13">
        <v>38782</v>
      </c>
      <c r="R250" s="13">
        <v>39330</v>
      </c>
      <c r="S250" s="13"/>
      <c r="T250" s="11" t="s">
        <v>273</v>
      </c>
      <c r="U250" s="14" t="e">
        <v>#N/A</v>
      </c>
      <c r="V250" s="76">
        <v>0</v>
      </c>
      <c r="W250" s="109">
        <v>50.2712</v>
      </c>
      <c r="X250" s="107">
        <v>23.250900000000001</v>
      </c>
      <c r="Y250" s="113">
        <v>50.356088100000001</v>
      </c>
      <c r="Z250" s="113">
        <v>23.479984000000002</v>
      </c>
      <c r="AA250" s="103"/>
    </row>
    <row r="251" spans="1:27" ht="90" x14ac:dyDescent="0.25">
      <c r="A251" s="34">
        <v>243</v>
      </c>
      <c r="B251" s="38">
        <v>230</v>
      </c>
      <c r="C251" s="36">
        <v>58</v>
      </c>
      <c r="D251" s="37">
        <v>0</v>
      </c>
      <c r="E251" s="11" t="s">
        <v>227</v>
      </c>
      <c r="F251" s="11" t="s">
        <v>259</v>
      </c>
      <c r="G251" s="11" t="s">
        <v>260</v>
      </c>
      <c r="H251" s="11" t="s">
        <v>261</v>
      </c>
      <c r="I251" s="11" t="s">
        <v>909</v>
      </c>
      <c r="J251" s="11" t="s">
        <v>1836</v>
      </c>
      <c r="K251" s="12">
        <f t="shared" si="9"/>
        <v>12.708</v>
      </c>
      <c r="L251" s="12">
        <v>0</v>
      </c>
      <c r="M251" s="12">
        <v>0</v>
      </c>
      <c r="N251" s="12">
        <v>12.708</v>
      </c>
      <c r="O251" s="12">
        <v>0</v>
      </c>
      <c r="P251" s="13">
        <v>38764</v>
      </c>
      <c r="Q251" s="13">
        <v>38783</v>
      </c>
      <c r="R251" s="13">
        <v>39641</v>
      </c>
      <c r="S251" s="13"/>
      <c r="T251" s="11" t="s">
        <v>262</v>
      </c>
      <c r="U251" s="14" t="e">
        <v>#N/A</v>
      </c>
      <c r="V251" s="76">
        <v>0</v>
      </c>
      <c r="W251" s="109">
        <v>51.396500000000003</v>
      </c>
      <c r="X251" s="107">
        <v>21.805583299999999</v>
      </c>
      <c r="Y251" s="113">
        <v>51.442138900000003</v>
      </c>
      <c r="Z251" s="113">
        <v>21.975472199999999</v>
      </c>
      <c r="AA251" s="103"/>
    </row>
    <row r="252" spans="1:27" ht="75" x14ac:dyDescent="0.25">
      <c r="A252" s="34">
        <v>244</v>
      </c>
      <c r="B252" s="35">
        <v>231</v>
      </c>
      <c r="C252" s="36">
        <v>60</v>
      </c>
      <c r="D252" s="37">
        <v>0</v>
      </c>
      <c r="E252" s="11" t="s">
        <v>227</v>
      </c>
      <c r="F252" s="11" t="s">
        <v>253</v>
      </c>
      <c r="G252" s="11" t="s">
        <v>263</v>
      </c>
      <c r="H252" s="11" t="s">
        <v>264</v>
      </c>
      <c r="I252" s="11" t="s">
        <v>910</v>
      </c>
      <c r="J252" s="11" t="s">
        <v>1836</v>
      </c>
      <c r="K252" s="12">
        <f t="shared" si="9"/>
        <v>2.0059999999999998</v>
      </c>
      <c r="L252" s="12">
        <v>0</v>
      </c>
      <c r="M252" s="12">
        <v>0</v>
      </c>
      <c r="N252" s="12">
        <v>2.0059999999999998</v>
      </c>
      <c r="O252" s="12">
        <v>0</v>
      </c>
      <c r="P252" s="13">
        <v>38876</v>
      </c>
      <c r="Q252" s="13">
        <v>38905</v>
      </c>
      <c r="R252" s="13">
        <v>39563</v>
      </c>
      <c r="S252" s="13"/>
      <c r="T252" s="11"/>
      <c r="U252" s="14" t="e">
        <v>#N/A</v>
      </c>
      <c r="V252" s="76">
        <v>0</v>
      </c>
      <c r="W252" s="109">
        <v>50.2898098</v>
      </c>
      <c r="X252" s="107">
        <v>23.568805000000001</v>
      </c>
      <c r="Y252" s="113">
        <v>50.277950400000002</v>
      </c>
      <c r="Z252" s="113">
        <v>23.584991899999999</v>
      </c>
      <c r="AA252" s="103"/>
    </row>
    <row r="253" spans="1:27" ht="90" x14ac:dyDescent="0.25">
      <c r="A253" s="34">
        <v>245</v>
      </c>
      <c r="B253" s="35">
        <v>237</v>
      </c>
      <c r="C253" s="36">
        <v>66</v>
      </c>
      <c r="D253" s="37">
        <v>0</v>
      </c>
      <c r="E253" s="11" t="s">
        <v>227</v>
      </c>
      <c r="F253" s="11" t="s">
        <v>249</v>
      </c>
      <c r="G253" s="11" t="s">
        <v>250</v>
      </c>
      <c r="H253" s="11" t="s">
        <v>267</v>
      </c>
      <c r="I253" s="11" t="s">
        <v>918</v>
      </c>
      <c r="J253" s="11" t="s">
        <v>1836</v>
      </c>
      <c r="K253" s="12">
        <f t="shared" si="9"/>
        <v>30.847999999999999</v>
      </c>
      <c r="L253" s="12">
        <v>0</v>
      </c>
      <c r="M253" s="12">
        <v>0</v>
      </c>
      <c r="N253" s="12">
        <v>30.847999999999999</v>
      </c>
      <c r="O253" s="12">
        <v>0</v>
      </c>
      <c r="P253" s="13">
        <v>39587</v>
      </c>
      <c r="Q253" s="13">
        <v>39616</v>
      </c>
      <c r="R253" s="13">
        <v>39629</v>
      </c>
      <c r="S253" s="13"/>
      <c r="T253" s="11" t="s">
        <v>268</v>
      </c>
      <c r="U253" s="14" t="s">
        <v>1399</v>
      </c>
      <c r="V253" s="76" t="s">
        <v>1154</v>
      </c>
      <c r="W253" s="109">
        <v>52.038125000000001</v>
      </c>
      <c r="X253" s="107">
        <v>23.211186099999999</v>
      </c>
      <c r="Y253" s="113">
        <v>52.069663900000002</v>
      </c>
      <c r="Z253" s="113">
        <v>23.6418778</v>
      </c>
      <c r="AA253" s="103"/>
    </row>
    <row r="254" spans="1:27" ht="105" x14ac:dyDescent="0.25">
      <c r="A254" s="34">
        <v>246</v>
      </c>
      <c r="B254" s="38">
        <v>212</v>
      </c>
      <c r="C254" s="36">
        <v>62</v>
      </c>
      <c r="D254" s="37">
        <v>0</v>
      </c>
      <c r="E254" s="11" t="s">
        <v>227</v>
      </c>
      <c r="F254" s="11" t="s">
        <v>253</v>
      </c>
      <c r="G254" s="11" t="s">
        <v>254</v>
      </c>
      <c r="H254" s="11" t="s">
        <v>255</v>
      </c>
      <c r="I254" s="11" t="s">
        <v>889</v>
      </c>
      <c r="J254" s="11" t="s">
        <v>1836</v>
      </c>
      <c r="K254" s="12">
        <f t="shared" si="9"/>
        <v>0.57699999999999996</v>
      </c>
      <c r="L254" s="12">
        <v>0</v>
      </c>
      <c r="M254" s="12">
        <v>0</v>
      </c>
      <c r="N254" s="12">
        <v>0.57699999999999996</v>
      </c>
      <c r="O254" s="12">
        <v>0</v>
      </c>
      <c r="P254" s="13">
        <v>39688</v>
      </c>
      <c r="Q254" s="13">
        <v>39709</v>
      </c>
      <c r="R254" s="13">
        <v>40083</v>
      </c>
      <c r="S254" s="13"/>
      <c r="T254" s="11" t="s">
        <v>256</v>
      </c>
      <c r="U254" s="14" t="s">
        <v>1428</v>
      </c>
      <c r="V254" s="76" t="s">
        <v>1149</v>
      </c>
      <c r="W254" s="109">
        <v>51.137604799999998</v>
      </c>
      <c r="X254" s="107">
        <v>22.8572512</v>
      </c>
      <c r="Y254" s="113">
        <v>51.1377764</v>
      </c>
      <c r="Z254" s="113">
        <v>22.863808899999999</v>
      </c>
      <c r="AA254" s="103"/>
    </row>
    <row r="255" spans="1:27" ht="90" x14ac:dyDescent="0.25">
      <c r="A255" s="34">
        <v>247</v>
      </c>
      <c r="B255" s="35">
        <v>213</v>
      </c>
      <c r="C255" s="36">
        <v>63</v>
      </c>
      <c r="D255" s="37">
        <v>0</v>
      </c>
      <c r="E255" s="11" t="s">
        <v>227</v>
      </c>
      <c r="F255" s="11" t="s">
        <v>253</v>
      </c>
      <c r="G255" s="11" t="s">
        <v>254</v>
      </c>
      <c r="H255" s="11" t="s">
        <v>257</v>
      </c>
      <c r="I255" s="11" t="s">
        <v>890</v>
      </c>
      <c r="J255" s="11" t="s">
        <v>1836</v>
      </c>
      <c r="K255" s="12">
        <f t="shared" si="9"/>
        <v>16.419</v>
      </c>
      <c r="L255" s="12">
        <v>0</v>
      </c>
      <c r="M255" s="12">
        <v>0</v>
      </c>
      <c r="N255" s="12">
        <v>16.419</v>
      </c>
      <c r="O255" s="12">
        <v>0</v>
      </c>
      <c r="P255" s="13">
        <v>39687</v>
      </c>
      <c r="Q255" s="13">
        <v>39709</v>
      </c>
      <c r="R255" s="13">
        <v>40142</v>
      </c>
      <c r="S255" s="13"/>
      <c r="T255" s="11" t="s">
        <v>258</v>
      </c>
      <c r="U255" s="14" t="s">
        <v>1434</v>
      </c>
      <c r="V255" s="76" t="s">
        <v>1189</v>
      </c>
      <c r="W255" s="109">
        <v>51.1377764</v>
      </c>
      <c r="X255" s="107">
        <v>22.863808899999999</v>
      </c>
      <c r="Y255" s="113">
        <v>51.046370400000001</v>
      </c>
      <c r="Z255" s="113">
        <v>23.037850299999999</v>
      </c>
      <c r="AA255" s="103"/>
    </row>
    <row r="256" spans="1:27" ht="120" x14ac:dyDescent="0.25">
      <c r="A256" s="34">
        <v>248</v>
      </c>
      <c r="B256" s="38">
        <v>175</v>
      </c>
      <c r="C256" s="36">
        <v>59</v>
      </c>
      <c r="D256" s="37">
        <v>0</v>
      </c>
      <c r="E256" s="11" t="s">
        <v>227</v>
      </c>
      <c r="F256" s="11" t="s">
        <v>223</v>
      </c>
      <c r="G256" s="11" t="s">
        <v>246</v>
      </c>
      <c r="H256" s="11" t="s">
        <v>247</v>
      </c>
      <c r="I256" s="11" t="s">
        <v>850</v>
      </c>
      <c r="J256" s="11" t="s">
        <v>1836</v>
      </c>
      <c r="K256" s="12">
        <f t="shared" si="9"/>
        <v>5.2679999999999998</v>
      </c>
      <c r="L256" s="12">
        <v>0</v>
      </c>
      <c r="M256" s="12">
        <v>0</v>
      </c>
      <c r="N256" s="12">
        <v>5.2679999999999998</v>
      </c>
      <c r="O256" s="12">
        <v>0</v>
      </c>
      <c r="P256" s="13">
        <v>39910</v>
      </c>
      <c r="Q256" s="13">
        <v>39928</v>
      </c>
      <c r="R256" s="13">
        <v>40491</v>
      </c>
      <c r="S256" s="13"/>
      <c r="T256" s="11" t="s">
        <v>248</v>
      </c>
      <c r="U256" s="14" t="s">
        <v>1452</v>
      </c>
      <c r="V256" s="76" t="s">
        <v>1217</v>
      </c>
      <c r="W256" s="109">
        <v>50.913077800000003</v>
      </c>
      <c r="X256" s="107">
        <v>22.1823972</v>
      </c>
      <c r="Y256" s="113">
        <v>50.918363900000003</v>
      </c>
      <c r="Z256" s="113">
        <v>22.237727799999998</v>
      </c>
      <c r="AA256" s="103"/>
    </row>
    <row r="257" spans="1:27" ht="75" x14ac:dyDescent="0.25">
      <c r="A257" s="34">
        <v>249</v>
      </c>
      <c r="B257" s="38">
        <v>141</v>
      </c>
      <c r="C257" s="36">
        <v>61</v>
      </c>
      <c r="D257" s="37">
        <v>0</v>
      </c>
      <c r="E257" s="11" t="s">
        <v>227</v>
      </c>
      <c r="F257" s="11" t="s">
        <v>242</v>
      </c>
      <c r="G257" s="11" t="s">
        <v>243</v>
      </c>
      <c r="H257" s="11" t="s">
        <v>244</v>
      </c>
      <c r="I257" s="11" t="s">
        <v>818</v>
      </c>
      <c r="J257" s="11" t="s">
        <v>1836</v>
      </c>
      <c r="K257" s="12">
        <f t="shared" si="9"/>
        <v>7.87</v>
      </c>
      <c r="L257" s="12">
        <v>0</v>
      </c>
      <c r="M257" s="12">
        <v>7.87</v>
      </c>
      <c r="N257" s="12">
        <v>0</v>
      </c>
      <c r="O257" s="12">
        <v>0</v>
      </c>
      <c r="P257" s="13">
        <v>40029</v>
      </c>
      <c r="Q257" s="13">
        <v>40052</v>
      </c>
      <c r="R257" s="13">
        <v>40898</v>
      </c>
      <c r="S257" s="13"/>
      <c r="T257" s="11" t="s">
        <v>245</v>
      </c>
      <c r="U257" s="14" t="s">
        <v>1474</v>
      </c>
      <c r="V257" s="76" t="s">
        <v>1245</v>
      </c>
      <c r="W257" s="109">
        <v>51.665419900000003</v>
      </c>
      <c r="X257" s="107">
        <v>22.4703436</v>
      </c>
      <c r="Y257" s="113">
        <v>51.598453800000001</v>
      </c>
      <c r="Z257" s="113">
        <v>22.4740456</v>
      </c>
      <c r="AA257" s="112" t="s">
        <v>2121</v>
      </c>
    </row>
    <row r="258" spans="1:27" ht="195" x14ac:dyDescent="0.25">
      <c r="A258" s="34">
        <v>250</v>
      </c>
      <c r="B258" s="38">
        <v>60</v>
      </c>
      <c r="C258" s="36">
        <v>208</v>
      </c>
      <c r="D258" s="37">
        <v>0</v>
      </c>
      <c r="E258" s="11" t="s">
        <v>227</v>
      </c>
      <c r="F258" s="11" t="s">
        <v>228</v>
      </c>
      <c r="G258" s="11" t="s">
        <v>229</v>
      </c>
      <c r="H258" s="11" t="s">
        <v>238</v>
      </c>
      <c r="I258" s="11" t="s">
        <v>746</v>
      </c>
      <c r="J258" s="11" t="s">
        <v>1836</v>
      </c>
      <c r="K258" s="12">
        <f t="shared" si="9"/>
        <v>13.783999999999999</v>
      </c>
      <c r="L258" s="12">
        <v>0</v>
      </c>
      <c r="M258" s="12">
        <v>12.1</v>
      </c>
      <c r="N258" s="12">
        <v>1.6839999999999999</v>
      </c>
      <c r="O258" s="12">
        <v>0</v>
      </c>
      <c r="P258" s="13">
        <v>40494</v>
      </c>
      <c r="Q258" s="13">
        <v>40519</v>
      </c>
      <c r="R258" s="13">
        <v>41466</v>
      </c>
      <c r="S258" s="13"/>
      <c r="T258" s="11" t="s">
        <v>239</v>
      </c>
      <c r="U258" s="14" t="e">
        <v>#N/A</v>
      </c>
      <c r="V258" s="76" t="s">
        <v>1294</v>
      </c>
      <c r="W258" s="109">
        <v>51.212743000000003</v>
      </c>
      <c r="X258" s="107">
        <v>22.654803999999999</v>
      </c>
      <c r="Y258" s="113">
        <v>51.147170500000001</v>
      </c>
      <c r="Z258" s="113">
        <v>22.808933400000001</v>
      </c>
      <c r="AA258" s="112" t="s">
        <v>2114</v>
      </c>
    </row>
    <row r="259" spans="1:27" ht="60" x14ac:dyDescent="0.25">
      <c r="A259" s="34">
        <v>251</v>
      </c>
      <c r="B259" s="35">
        <v>85</v>
      </c>
      <c r="C259" s="36">
        <v>214</v>
      </c>
      <c r="D259" s="37">
        <v>0</v>
      </c>
      <c r="E259" s="11" t="s">
        <v>227</v>
      </c>
      <c r="F259" s="11" t="s">
        <v>223</v>
      </c>
      <c r="G259" s="11" t="s">
        <v>240</v>
      </c>
      <c r="H259" s="11" t="s">
        <v>241</v>
      </c>
      <c r="I259" s="11" t="s">
        <v>769</v>
      </c>
      <c r="J259" s="11" t="s">
        <v>1836</v>
      </c>
      <c r="K259" s="12">
        <f t="shared" si="9"/>
        <v>4.3760000000000003</v>
      </c>
      <c r="L259" s="12">
        <v>0</v>
      </c>
      <c r="M259" s="12">
        <v>0</v>
      </c>
      <c r="N259" s="12">
        <v>4.3760000000000003</v>
      </c>
      <c r="O259" s="12">
        <v>0</v>
      </c>
      <c r="P259" s="13">
        <v>40560</v>
      </c>
      <c r="Q259" s="13">
        <v>40584</v>
      </c>
      <c r="R259" s="13">
        <v>41253</v>
      </c>
      <c r="S259" s="13"/>
      <c r="T259" s="11" t="s">
        <v>226</v>
      </c>
      <c r="U259" s="14" t="e">
        <v>#N/A</v>
      </c>
      <c r="V259" s="76" t="s">
        <v>1283</v>
      </c>
      <c r="W259" s="109">
        <v>50.676533300000003</v>
      </c>
      <c r="X259" s="107">
        <v>22.637858300000001</v>
      </c>
      <c r="Y259" s="113">
        <v>50.6701944</v>
      </c>
      <c r="Z259" s="113">
        <v>22.696188899999999</v>
      </c>
      <c r="AA259" s="103"/>
    </row>
    <row r="260" spans="1:27" ht="195" x14ac:dyDescent="0.25">
      <c r="A260" s="34">
        <v>252</v>
      </c>
      <c r="B260" s="35">
        <v>59</v>
      </c>
      <c r="C260" s="36">
        <v>212</v>
      </c>
      <c r="D260" s="37">
        <v>0</v>
      </c>
      <c r="E260" s="11" t="s">
        <v>227</v>
      </c>
      <c r="F260" s="11" t="s">
        <v>228</v>
      </c>
      <c r="G260" s="11" t="s">
        <v>229</v>
      </c>
      <c r="H260" s="11" t="s">
        <v>236</v>
      </c>
      <c r="I260" s="11" t="s">
        <v>745</v>
      </c>
      <c r="J260" s="11" t="s">
        <v>1836</v>
      </c>
      <c r="K260" s="12">
        <f t="shared" si="9"/>
        <v>24.857000000000003</v>
      </c>
      <c r="L260" s="12">
        <v>0</v>
      </c>
      <c r="M260" s="12">
        <v>23.734000000000002</v>
      </c>
      <c r="N260" s="12">
        <v>1.123</v>
      </c>
      <c r="O260" s="12">
        <v>0</v>
      </c>
      <c r="P260" s="13">
        <v>40605</v>
      </c>
      <c r="Q260" s="13">
        <v>40633</v>
      </c>
      <c r="R260" s="13">
        <v>41421</v>
      </c>
      <c r="S260" s="13"/>
      <c r="T260" s="11" t="s">
        <v>237</v>
      </c>
      <c r="U260" s="14" t="e">
        <v>#N/A</v>
      </c>
      <c r="V260" s="76" t="s">
        <v>1289</v>
      </c>
      <c r="W260" s="109">
        <v>51.4427047</v>
      </c>
      <c r="X260" s="107">
        <v>22.1126504</v>
      </c>
      <c r="Y260" s="113">
        <v>51.330056399999997</v>
      </c>
      <c r="Z260" s="113">
        <v>22.388057</v>
      </c>
      <c r="AA260" s="112" t="s">
        <v>2114</v>
      </c>
    </row>
    <row r="261" spans="1:27" ht="255" x14ac:dyDescent="0.25">
      <c r="A261" s="34">
        <v>253</v>
      </c>
      <c r="B261" s="38">
        <v>21</v>
      </c>
      <c r="C261" s="36">
        <v>221</v>
      </c>
      <c r="D261" s="37">
        <v>0</v>
      </c>
      <c r="E261" s="11" t="s">
        <v>227</v>
      </c>
      <c r="F261" s="11" t="s">
        <v>228</v>
      </c>
      <c r="G261" s="11" t="s">
        <v>229</v>
      </c>
      <c r="H261" s="11" t="s">
        <v>230</v>
      </c>
      <c r="I261" s="11" t="s">
        <v>714</v>
      </c>
      <c r="J261" s="11" t="s">
        <v>1836</v>
      </c>
      <c r="K261" s="12">
        <f t="shared" si="9"/>
        <v>12.2</v>
      </c>
      <c r="L261" s="12">
        <v>0</v>
      </c>
      <c r="M261" s="12">
        <v>10.202</v>
      </c>
      <c r="N261" s="12">
        <v>1.998</v>
      </c>
      <c r="O261" s="12">
        <v>0</v>
      </c>
      <c r="P261" s="13">
        <v>40703</v>
      </c>
      <c r="Q261" s="13">
        <v>40733</v>
      </c>
      <c r="R261" s="13">
        <v>41907</v>
      </c>
      <c r="S261" s="13"/>
      <c r="T261" s="11" t="s">
        <v>231</v>
      </c>
      <c r="U261" s="14" t="s">
        <v>1538</v>
      </c>
      <c r="V261" s="76" t="s">
        <v>1325</v>
      </c>
      <c r="W261" s="109">
        <v>51.330056399999997</v>
      </c>
      <c r="X261" s="107">
        <v>22.388057</v>
      </c>
      <c r="Y261" s="113">
        <v>51.284309999999998</v>
      </c>
      <c r="Z261" s="113">
        <v>22.452190399999999</v>
      </c>
      <c r="AA261" s="112" t="s">
        <v>2114</v>
      </c>
    </row>
    <row r="262" spans="1:27" ht="90" x14ac:dyDescent="0.25">
      <c r="A262" s="34">
        <v>254</v>
      </c>
      <c r="B262" s="35">
        <v>22</v>
      </c>
      <c r="C262" s="36">
        <v>240</v>
      </c>
      <c r="D262" s="37">
        <v>0</v>
      </c>
      <c r="E262" s="11" t="s">
        <v>227</v>
      </c>
      <c r="F262" s="11" t="s">
        <v>228</v>
      </c>
      <c r="G262" s="11" t="s">
        <v>229</v>
      </c>
      <c r="H262" s="11" t="s">
        <v>232</v>
      </c>
      <c r="I262" s="11" t="s">
        <v>715</v>
      </c>
      <c r="J262" s="11" t="s">
        <v>1836</v>
      </c>
      <c r="K262" s="12">
        <f t="shared" si="9"/>
        <v>12.84</v>
      </c>
      <c r="L262" s="12">
        <v>0</v>
      </c>
      <c r="M262" s="12">
        <v>12.84</v>
      </c>
      <c r="N262" s="12">
        <v>0</v>
      </c>
      <c r="O262" s="12">
        <v>0</v>
      </c>
      <c r="P262" s="13">
        <v>40883</v>
      </c>
      <c r="Q262" s="13">
        <v>40891</v>
      </c>
      <c r="R262" s="13">
        <v>41927</v>
      </c>
      <c r="S262" s="13"/>
      <c r="T262" s="11" t="s">
        <v>233</v>
      </c>
      <c r="U262" s="14" t="s">
        <v>1539</v>
      </c>
      <c r="V262" s="76" t="s">
        <v>1326</v>
      </c>
      <c r="W262" s="109">
        <v>51.302210000000002</v>
      </c>
      <c r="X262" s="107">
        <v>22.587150000000001</v>
      </c>
      <c r="Y262" s="113">
        <v>51.212739999999997</v>
      </c>
      <c r="Z262" s="113">
        <v>22.654800000000002</v>
      </c>
      <c r="AA262" s="112" t="s">
        <v>2114</v>
      </c>
    </row>
    <row r="263" spans="1:27" ht="105" x14ac:dyDescent="0.25">
      <c r="A263" s="34">
        <v>255</v>
      </c>
      <c r="B263" s="35">
        <v>28</v>
      </c>
      <c r="C263" s="36">
        <v>239</v>
      </c>
      <c r="D263" s="37">
        <v>0</v>
      </c>
      <c r="E263" s="11" t="s">
        <v>227</v>
      </c>
      <c r="F263" s="11" t="s">
        <v>228</v>
      </c>
      <c r="G263" s="11" t="s">
        <v>229</v>
      </c>
      <c r="H263" s="11" t="s">
        <v>234</v>
      </c>
      <c r="I263" s="11" t="s">
        <v>721</v>
      </c>
      <c r="J263" s="11" t="s">
        <v>1836</v>
      </c>
      <c r="K263" s="12">
        <f t="shared" si="9"/>
        <v>12.742000000000001</v>
      </c>
      <c r="L263" s="12">
        <v>0</v>
      </c>
      <c r="M263" s="12">
        <v>9.59</v>
      </c>
      <c r="N263" s="12">
        <v>3.1520000000000001</v>
      </c>
      <c r="O263" s="12">
        <v>0</v>
      </c>
      <c r="P263" s="13">
        <v>40883</v>
      </c>
      <c r="Q263" s="13">
        <v>40891</v>
      </c>
      <c r="R263" s="13">
        <v>41943</v>
      </c>
      <c r="S263" s="13"/>
      <c r="T263" s="11" t="s">
        <v>235</v>
      </c>
      <c r="U263" s="14" t="s">
        <v>1541</v>
      </c>
      <c r="V263" s="76" t="s">
        <v>1331</v>
      </c>
      <c r="W263" s="109">
        <v>51.284309999999998</v>
      </c>
      <c r="X263" s="107">
        <v>22.452190399999999</v>
      </c>
      <c r="Y263" s="113">
        <v>51.302210000000002</v>
      </c>
      <c r="Z263" s="113">
        <v>22.587150000000001</v>
      </c>
      <c r="AA263" s="112" t="s">
        <v>2114</v>
      </c>
    </row>
    <row r="264" spans="1:27" ht="120" x14ac:dyDescent="0.25">
      <c r="A264" s="34">
        <v>256</v>
      </c>
      <c r="B264" s="35">
        <v>363</v>
      </c>
      <c r="C264" s="36">
        <v>286</v>
      </c>
      <c r="D264" s="37">
        <v>281</v>
      </c>
      <c r="E264" s="11" t="s">
        <v>227</v>
      </c>
      <c r="F264" s="11" t="s">
        <v>242</v>
      </c>
      <c r="G264" s="11" t="s">
        <v>276</v>
      </c>
      <c r="H264" s="11" t="s">
        <v>277</v>
      </c>
      <c r="I264" s="11" t="s">
        <v>1047</v>
      </c>
      <c r="J264" s="11" t="s">
        <v>1836</v>
      </c>
      <c r="K264" s="12">
        <f t="shared" si="9"/>
        <v>9.7629999999999999</v>
      </c>
      <c r="L264" s="12">
        <v>0</v>
      </c>
      <c r="M264" s="12">
        <v>9.7629999999999999</v>
      </c>
      <c r="N264" s="12">
        <v>0</v>
      </c>
      <c r="O264" s="12">
        <v>0</v>
      </c>
      <c r="P264" s="13">
        <v>41941</v>
      </c>
      <c r="Q264" s="13">
        <v>41941</v>
      </c>
      <c r="R264" s="13">
        <v>42713</v>
      </c>
      <c r="S264" s="13"/>
      <c r="T264" s="11" t="s">
        <v>693</v>
      </c>
      <c r="U264" s="14" t="s">
        <v>1551</v>
      </c>
      <c r="V264" s="77" t="s">
        <v>1347</v>
      </c>
      <c r="W264" s="109">
        <v>51.284309999999998</v>
      </c>
      <c r="X264" s="107">
        <v>22.452190399999999</v>
      </c>
      <c r="Y264" s="113">
        <v>51.198221799999999</v>
      </c>
      <c r="Z264" s="113">
        <v>22.441355099999999</v>
      </c>
      <c r="AA264" s="112" t="s">
        <v>2122</v>
      </c>
    </row>
    <row r="265" spans="1:27" ht="75" x14ac:dyDescent="0.25">
      <c r="A265" s="34">
        <v>257</v>
      </c>
      <c r="B265" s="38">
        <v>7</v>
      </c>
      <c r="C265" s="36">
        <v>312</v>
      </c>
      <c r="D265" s="37">
        <v>0</v>
      </c>
      <c r="E265" s="11" t="s">
        <v>227</v>
      </c>
      <c r="F265" s="11" t="s">
        <v>223</v>
      </c>
      <c r="G265" s="11" t="s">
        <v>224</v>
      </c>
      <c r="H265" s="11" t="s">
        <v>225</v>
      </c>
      <c r="I265" s="11" t="s">
        <v>706</v>
      </c>
      <c r="J265" s="11" t="s">
        <v>1836</v>
      </c>
      <c r="K265" s="12">
        <f t="shared" ref="K265:K328" si="10">SUM(L265:O265)</f>
        <v>9.2690000000000001</v>
      </c>
      <c r="L265" s="12">
        <v>0</v>
      </c>
      <c r="M265" s="12">
        <v>0</v>
      </c>
      <c r="N265" s="12">
        <v>9.2690000000000001</v>
      </c>
      <c r="O265" s="12">
        <v>0</v>
      </c>
      <c r="P265" s="13">
        <v>42130</v>
      </c>
      <c r="Q265" s="13">
        <v>42130</v>
      </c>
      <c r="R265" s="13">
        <v>42298</v>
      </c>
      <c r="S265" s="13"/>
      <c r="T265" s="11" t="s">
        <v>226</v>
      </c>
      <c r="U265" s="14" t="s">
        <v>1249</v>
      </c>
      <c r="V265" s="76" t="s">
        <v>1337</v>
      </c>
      <c r="W265" s="109">
        <v>50.778055600000002</v>
      </c>
      <c r="X265" s="107">
        <v>23.874722200000001</v>
      </c>
      <c r="Y265" s="113">
        <v>50.828333299999997</v>
      </c>
      <c r="Z265" s="113">
        <v>23.9555556</v>
      </c>
      <c r="AA265" s="103"/>
    </row>
    <row r="266" spans="1:27" ht="165" x14ac:dyDescent="0.25">
      <c r="A266" s="34">
        <v>258</v>
      </c>
      <c r="B266" s="35">
        <v>253</v>
      </c>
      <c r="C266" s="36">
        <v>64</v>
      </c>
      <c r="D266" s="37">
        <v>0</v>
      </c>
      <c r="E266" s="11" t="s">
        <v>227</v>
      </c>
      <c r="F266" s="11" t="s">
        <v>259</v>
      </c>
      <c r="G266" s="11" t="s">
        <v>269</v>
      </c>
      <c r="H266" s="11" t="s">
        <v>270</v>
      </c>
      <c r="I266" s="11" t="s">
        <v>940</v>
      </c>
      <c r="J266" s="11" t="s">
        <v>1836</v>
      </c>
      <c r="K266" s="12">
        <f t="shared" si="10"/>
        <v>14.558</v>
      </c>
      <c r="L266" s="12">
        <v>0</v>
      </c>
      <c r="M266" s="12">
        <v>0</v>
      </c>
      <c r="N266" s="12">
        <v>14.558</v>
      </c>
      <c r="O266" s="12">
        <v>0</v>
      </c>
      <c r="P266" s="13" t="s">
        <v>1645</v>
      </c>
      <c r="Q266" s="13" t="s">
        <v>1646</v>
      </c>
      <c r="R266" s="13">
        <v>39811</v>
      </c>
      <c r="S266" s="13"/>
      <c r="T266" s="11" t="s">
        <v>271</v>
      </c>
      <c r="U266" s="14" t="s">
        <v>1416</v>
      </c>
      <c r="V266" s="76">
        <v>0</v>
      </c>
      <c r="W266" s="109">
        <v>51.498222699999999</v>
      </c>
      <c r="X266" s="107">
        <v>22.0706731</v>
      </c>
      <c r="Y266" s="113">
        <v>51.413611099999997</v>
      </c>
      <c r="Z266" s="113">
        <v>21.983333300000002</v>
      </c>
      <c r="AA266" s="103"/>
    </row>
    <row r="267" spans="1:27" ht="45" x14ac:dyDescent="0.25">
      <c r="A267" s="34">
        <v>259</v>
      </c>
      <c r="B267" s="35">
        <v>283</v>
      </c>
      <c r="C267" s="36" t="s">
        <v>973</v>
      </c>
      <c r="D267" s="37">
        <v>0</v>
      </c>
      <c r="E267" s="11" t="s">
        <v>227</v>
      </c>
      <c r="F267" s="11" t="s">
        <v>249</v>
      </c>
      <c r="G267" s="11" t="s">
        <v>274</v>
      </c>
      <c r="H267" s="11" t="s">
        <v>633</v>
      </c>
      <c r="I267" s="11" t="s">
        <v>972</v>
      </c>
      <c r="J267" s="11" t="s">
        <v>1836</v>
      </c>
      <c r="K267" s="12">
        <f t="shared" si="10"/>
        <v>31.032</v>
      </c>
      <c r="L267" s="12">
        <v>0</v>
      </c>
      <c r="M267" s="12">
        <v>0</v>
      </c>
      <c r="N267" s="12">
        <v>31.032</v>
      </c>
      <c r="O267" s="12">
        <v>0</v>
      </c>
      <c r="P267" s="13" t="e">
        <v>#N/A</v>
      </c>
      <c r="Q267" s="13" t="e">
        <v>#N/A</v>
      </c>
      <c r="R267" s="13">
        <v>39412</v>
      </c>
      <c r="S267" s="13"/>
      <c r="T267" s="11" t="s">
        <v>275</v>
      </c>
      <c r="U267" s="14" t="e">
        <v>#N/A</v>
      </c>
      <c r="V267" s="76" t="e">
        <v>#N/A</v>
      </c>
      <c r="W267" s="109">
        <v>52.051222199999998</v>
      </c>
      <c r="X267" s="107">
        <v>22.663119399999999</v>
      </c>
      <c r="Y267" s="113">
        <v>52.033777800000003</v>
      </c>
      <c r="Z267" s="113">
        <v>23.065108299999999</v>
      </c>
      <c r="AA267" s="103"/>
    </row>
    <row r="268" spans="1:27" ht="75" x14ac:dyDescent="0.25">
      <c r="A268" s="34">
        <v>260</v>
      </c>
      <c r="B268" s="38">
        <v>232</v>
      </c>
      <c r="C268" s="36" t="s">
        <v>912</v>
      </c>
      <c r="D268" s="37">
        <v>0</v>
      </c>
      <c r="E268" s="11" t="s">
        <v>227</v>
      </c>
      <c r="F268" s="11" t="s">
        <v>35</v>
      </c>
      <c r="G268" s="11" t="s">
        <v>265</v>
      </c>
      <c r="H268" s="11" t="s">
        <v>265</v>
      </c>
      <c r="I268" s="11" t="s">
        <v>911</v>
      </c>
      <c r="J268" s="11" t="s">
        <v>1836</v>
      </c>
      <c r="K268" s="12">
        <f t="shared" si="10"/>
        <v>6.633</v>
      </c>
      <c r="L268" s="12">
        <v>0</v>
      </c>
      <c r="M268" s="12">
        <v>0</v>
      </c>
      <c r="N268" s="12">
        <v>6.633</v>
      </c>
      <c r="O268" s="12">
        <v>0</v>
      </c>
      <c r="P268" s="13" t="e">
        <v>#N/A</v>
      </c>
      <c r="Q268" s="13" t="e">
        <v>#N/A</v>
      </c>
      <c r="R268" s="13">
        <v>39557</v>
      </c>
      <c r="S268" s="13"/>
      <c r="T268" s="11" t="s">
        <v>266</v>
      </c>
      <c r="U268" s="14" t="e">
        <v>#N/A</v>
      </c>
      <c r="V268" s="76" t="e">
        <v>#N/A</v>
      </c>
      <c r="W268" s="109">
        <v>52.035916700000001</v>
      </c>
      <c r="X268" s="107">
        <v>22.7499167</v>
      </c>
      <c r="Y268" s="113">
        <v>51.962472200000001</v>
      </c>
      <c r="Z268" s="113">
        <v>22.741055599999999</v>
      </c>
      <c r="AA268" s="103"/>
    </row>
    <row r="269" spans="1:27" ht="45" x14ac:dyDescent="0.25">
      <c r="A269" s="34">
        <v>261</v>
      </c>
      <c r="B269" s="38">
        <v>236</v>
      </c>
      <c r="C269" s="36" t="s">
        <v>917</v>
      </c>
      <c r="D269" s="37">
        <v>0</v>
      </c>
      <c r="E269" s="11" t="s">
        <v>227</v>
      </c>
      <c r="F269" s="11" t="s">
        <v>249</v>
      </c>
      <c r="G269" s="11" t="s">
        <v>250</v>
      </c>
      <c r="H269" s="11" t="s">
        <v>631</v>
      </c>
      <c r="I269" s="11" t="s">
        <v>916</v>
      </c>
      <c r="J269" s="11" t="s">
        <v>1836</v>
      </c>
      <c r="K269" s="12">
        <f t="shared" si="10"/>
        <v>24.887</v>
      </c>
      <c r="L269" s="12">
        <v>0</v>
      </c>
      <c r="M269" s="12">
        <v>0</v>
      </c>
      <c r="N269" s="12">
        <v>24.887</v>
      </c>
      <c r="O269" s="12">
        <v>0</v>
      </c>
      <c r="P269" s="13" t="e">
        <v>#N/A</v>
      </c>
      <c r="Q269" s="13" t="e">
        <v>#N/A</v>
      </c>
      <c r="R269" s="13">
        <v>39599</v>
      </c>
      <c r="S269" s="13"/>
      <c r="T269" s="11" t="s">
        <v>632</v>
      </c>
      <c r="U269" s="14" t="e">
        <v>#N/A</v>
      </c>
      <c r="V269" s="76" t="e">
        <v>#N/A</v>
      </c>
      <c r="W269" s="109"/>
      <c r="X269" s="107"/>
      <c r="Y269" s="113">
        <v>52.051222199999998</v>
      </c>
      <c r="Z269" s="113">
        <v>22.663119399999999</v>
      </c>
      <c r="AA269" s="103"/>
    </row>
    <row r="270" spans="1:27" ht="75" x14ac:dyDescent="0.25">
      <c r="A270" s="34">
        <v>262</v>
      </c>
      <c r="B270" s="35">
        <v>206</v>
      </c>
      <c r="C270" s="36" t="s">
        <v>1571</v>
      </c>
      <c r="D270" s="37">
        <v>0</v>
      </c>
      <c r="E270" s="11" t="s">
        <v>227</v>
      </c>
      <c r="F270" s="11" t="s">
        <v>249</v>
      </c>
      <c r="G270" s="11" t="s">
        <v>250</v>
      </c>
      <c r="H270" s="11" t="s">
        <v>251</v>
      </c>
      <c r="I270" s="11" t="s">
        <v>883</v>
      </c>
      <c r="J270" s="11" t="s">
        <v>1836</v>
      </c>
      <c r="K270" s="12">
        <f t="shared" si="10"/>
        <v>10.97</v>
      </c>
      <c r="L270" s="12">
        <v>0</v>
      </c>
      <c r="M270" s="12">
        <v>0</v>
      </c>
      <c r="N270" s="12">
        <v>10.97</v>
      </c>
      <c r="O270" s="12">
        <v>0</v>
      </c>
      <c r="P270" s="13" t="e">
        <v>#N/A</v>
      </c>
      <c r="Q270" s="13" t="e">
        <v>#N/A</v>
      </c>
      <c r="R270" s="13">
        <v>40163</v>
      </c>
      <c r="S270" s="13"/>
      <c r="T270" s="11" t="s">
        <v>252</v>
      </c>
      <c r="U270" s="14" t="s">
        <v>1399</v>
      </c>
      <c r="V270" s="76" t="s">
        <v>1154</v>
      </c>
      <c r="W270" s="109">
        <v>52.033777800000003</v>
      </c>
      <c r="X270" s="107">
        <v>23.065108299999999</v>
      </c>
      <c r="Y270" s="113">
        <v>52.038125000000001</v>
      </c>
      <c r="Z270" s="113">
        <v>23.211186099999999</v>
      </c>
      <c r="AA270" s="103"/>
    </row>
    <row r="271" spans="1:27" ht="30" hidden="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f t="shared" si="10"/>
        <v>8.75</v>
      </c>
      <c r="L271" s="12">
        <f>VLOOKUP(D271,[1]owssvr!$A$3:$AR$381,16,FALSE)</f>
        <v>0</v>
      </c>
      <c r="M271" s="12">
        <f>VLOOKUP(D271,[1]owssvr!$A$3:$AR$381,18,FALSE)</f>
        <v>0</v>
      </c>
      <c r="N271" s="12">
        <f>VLOOKUP(D271,[1]owssvr!$A$3:$AR$381,20,FALSE)</f>
        <v>8.75</v>
      </c>
      <c r="O271" s="12">
        <f>VLOOKUP(D271,[1]owssvr!$A$3:$AR$381,22,FALSE)</f>
        <v>0</v>
      </c>
      <c r="P271" s="13">
        <f>VLOOKUP(D271,[1]owssvr!$A$3:$AR$381,24,FALSE)</f>
        <v>0</v>
      </c>
      <c r="Q271" s="13">
        <f>VLOOKUP(D271,[1]owssvr!$A$3:$AR$381,25,FALSE)</f>
        <v>0</v>
      </c>
      <c r="R271" s="13"/>
      <c r="S271" s="13">
        <f>VLOOKUP(D271,[1]owssvr!$A$3:$AR$381,28,FALSE)</f>
        <v>45945</v>
      </c>
      <c r="T271" s="11"/>
      <c r="U271" s="14" t="str">
        <f>VLOOKUP(D271,[1]owssvr!$A$3:$AL$381,38,FALSE)</f>
        <v>nie dotyczy</v>
      </c>
      <c r="V271" s="76"/>
      <c r="W271" s="101"/>
      <c r="X271" s="101"/>
      <c r="Y271" s="102"/>
      <c r="Z271" s="102"/>
      <c r="AA271" s="103"/>
    </row>
    <row r="272" spans="1:27" ht="45" hidden="1"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f t="shared" si="10"/>
        <v>15.862</v>
      </c>
      <c r="L272" s="12">
        <f>VLOOKUP(D272,[1]owssvr!$A$3:$AR$381,16,FALSE)</f>
        <v>15.862</v>
      </c>
      <c r="M272" s="12">
        <f>VLOOKUP(D272,[1]owssvr!$A$3:$AR$381,18,FALSE)</f>
        <v>0</v>
      </c>
      <c r="N272" s="12">
        <f>VLOOKUP(D272,[1]owssvr!$A$3:$AR$381,20,FALSE)</f>
        <v>0</v>
      </c>
      <c r="O272" s="12">
        <f>VLOOKUP(D272,[1]owssvr!$A$3:$AR$381,22,FALSE)</f>
        <v>0</v>
      </c>
      <c r="P272" s="13">
        <f>VLOOKUP(D272,[1]owssvr!$A$3:$AR$381,24,FALSE)</f>
        <v>0</v>
      </c>
      <c r="Q272" s="13">
        <f>VLOOKUP(D272,[1]owssvr!$A$3:$AR$381,25,FALSE)</f>
        <v>0</v>
      </c>
      <c r="R272" s="13"/>
      <c r="S272" s="13">
        <f>VLOOKUP(D272,[1]owssvr!$A$3:$AR$381,28,FALSE)</f>
        <v>44185</v>
      </c>
      <c r="T272" s="11"/>
      <c r="U272" s="14" t="str">
        <f>VLOOKUP(D272,[1]owssvr!$A$3:$AL$381,38,FALSE)</f>
        <v>ilość obiektów inżynierskich - 16 (przejście dla zwierząt, wiadukty, kładka dla pieszych)</v>
      </c>
      <c r="V272" s="76"/>
      <c r="W272" s="101"/>
      <c r="X272" s="101"/>
      <c r="Y272" s="102"/>
      <c r="Z272" s="102"/>
      <c r="AA272" s="103"/>
    </row>
    <row r="273" spans="1:27" ht="60" hidden="1"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f t="shared" si="10"/>
        <v>24.2</v>
      </c>
      <c r="L273" s="12">
        <f>VLOOKUP(D273,[1]owssvr!$A$3:$AR$381,16,FALSE)</f>
        <v>24.2</v>
      </c>
      <c r="M273" s="12">
        <f>VLOOKUP(D273,[1]owssvr!$A$3:$AR$381,18,FALSE)</f>
        <v>0</v>
      </c>
      <c r="N273" s="12">
        <f>VLOOKUP(D273,[1]owssvr!$A$3:$AR$381,20,FALSE)</f>
        <v>0</v>
      </c>
      <c r="O273" s="12">
        <f>VLOOKUP(D273,[1]owssvr!$A$3:$AR$381,22,FALSE)</f>
        <v>0</v>
      </c>
      <c r="P273" s="13">
        <f>VLOOKUP(D273,[1]owssvr!$A$3:$AR$381,24,FALSE)</f>
        <v>0</v>
      </c>
      <c r="Q273" s="13">
        <f>VLOOKUP(D273,[1]owssvr!$A$3:$AR$381,25,FALSE)</f>
        <v>0</v>
      </c>
      <c r="R273" s="13"/>
      <c r="S273" s="13">
        <f>VLOOKUP(D273,[1]owssvr!$A$3:$AR$381,28,FALSE)</f>
        <v>44185</v>
      </c>
      <c r="T273" s="11"/>
      <c r="U273" s="14" t="str">
        <f>VLOOKUP(D273,[1]owssvr!$A$3:$AL$381,38,FALSE)</f>
        <v>24 : mosty, przejścia dla zwierząt, wiadukty, kładka dla pieszych</v>
      </c>
      <c r="V273" s="76"/>
      <c r="W273" s="101"/>
      <c r="X273" s="101"/>
      <c r="Y273" s="102"/>
      <c r="Z273" s="102"/>
      <c r="AA273" s="103"/>
    </row>
    <row r="274" spans="1:27" ht="45" hidden="1"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f t="shared" si="10"/>
        <v>10.958</v>
      </c>
      <c r="L274" s="12">
        <f>VLOOKUP(D274,[1]owssvr!$A$3:$AR$381,16,FALSE)</f>
        <v>0</v>
      </c>
      <c r="M274" s="12">
        <f>VLOOKUP(D274,[1]owssvr!$A$3:$AR$381,18,FALSE)</f>
        <v>0</v>
      </c>
      <c r="N274" s="12">
        <f>VLOOKUP(D274,[1]owssvr!$A$3:$AR$381,20,FALSE)</f>
        <v>10.958</v>
      </c>
      <c r="O274" s="12">
        <f>VLOOKUP(D274,[1]owssvr!$A$3:$AR$381,22,FALSE)</f>
        <v>0</v>
      </c>
      <c r="P274" s="13">
        <f>VLOOKUP(D274,[1]owssvr!$A$3:$AR$381,24,FALSE)</f>
        <v>0</v>
      </c>
      <c r="Q274" s="13">
        <f>VLOOKUP(D274,[1]owssvr!$A$3:$AR$381,25,FALSE)</f>
        <v>0</v>
      </c>
      <c r="R274" s="13"/>
      <c r="S274" s="13">
        <f>VLOOKUP(D274,[1]owssvr!$A$3:$AR$381,28,FALSE)</f>
        <v>45945</v>
      </c>
      <c r="T274" s="11"/>
      <c r="U274" s="14" t="str">
        <f>VLOOKUP(D274,[1]owssvr!$A$3:$AL$381,38,FALSE)</f>
        <v>nie dotyczy</v>
      </c>
      <c r="V274" s="76"/>
      <c r="W274" s="101"/>
      <c r="X274" s="101"/>
      <c r="Y274" s="102"/>
      <c r="Z274" s="102"/>
      <c r="AA274" s="103"/>
    </row>
    <row r="275" spans="1:27" ht="30" hidden="1"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f t="shared" si="10"/>
        <v>8.6449999999999996</v>
      </c>
      <c r="L275" s="12">
        <f>VLOOKUP(D275,[1]owssvr!$A$3:$AR$381,16,FALSE)</f>
        <v>0</v>
      </c>
      <c r="M275" s="12">
        <f>VLOOKUP(D275,[1]owssvr!$A$3:$AR$381,18,FALSE)</f>
        <v>0</v>
      </c>
      <c r="N275" s="12">
        <f>VLOOKUP(D275,[1]owssvr!$A$3:$AR$381,20,FALSE)</f>
        <v>8.6449999999999996</v>
      </c>
      <c r="O275" s="12">
        <f>VLOOKUP(D275,[1]owssvr!$A$3:$AR$381,22,FALSE)</f>
        <v>0</v>
      </c>
      <c r="P275" s="13">
        <f>VLOOKUP(D275,[1]owssvr!$A$3:$AR$381,24,FALSE)</f>
        <v>0</v>
      </c>
      <c r="Q275" s="13">
        <f>VLOOKUP(D275,[1]owssvr!$A$3:$AR$381,25,FALSE)</f>
        <v>0</v>
      </c>
      <c r="R275" s="13"/>
      <c r="S275" s="13">
        <f>VLOOKUP(D275,[1]owssvr!$A$3:$AR$381,28,FALSE)</f>
        <v>45945</v>
      </c>
      <c r="T275" s="11"/>
      <c r="U275" s="14" t="str">
        <f>VLOOKUP(D275,[1]owssvr!$A$3:$AL$381,38,FALSE)</f>
        <v>nie dotyczy</v>
      </c>
      <c r="V275" s="76"/>
      <c r="W275" s="101"/>
      <c r="X275" s="101"/>
      <c r="Y275" s="102"/>
      <c r="Z275" s="102"/>
      <c r="AA275" s="103"/>
    </row>
    <row r="276" spans="1:27" ht="45" hidden="1"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f t="shared" si="10"/>
        <v>7.1079999999999997</v>
      </c>
      <c r="L276" s="12">
        <f>VLOOKUP(D276,[1]owssvr!$A$3:$AR$381,16,FALSE)</f>
        <v>0</v>
      </c>
      <c r="M276" s="12">
        <f>VLOOKUP(D276,[1]owssvr!$A$3:$AR$381,18,FALSE)</f>
        <v>0</v>
      </c>
      <c r="N276" s="12">
        <f>VLOOKUP(D276,[1]owssvr!$A$3:$AR$381,20,FALSE)</f>
        <v>7.1079999999999997</v>
      </c>
      <c r="O276" s="12">
        <f>VLOOKUP(D276,[1]owssvr!$A$3:$AR$381,22,FALSE)</f>
        <v>0</v>
      </c>
      <c r="P276" s="13">
        <f>VLOOKUP(D276,[1]owssvr!$A$3:$AR$381,24,FALSE)</f>
        <v>0</v>
      </c>
      <c r="Q276" s="13">
        <f>VLOOKUP(D276,[1]owssvr!$A$3:$AR$381,25,FALSE)</f>
        <v>0</v>
      </c>
      <c r="R276" s="13"/>
      <c r="S276" s="13">
        <f>VLOOKUP(D276,[1]owssvr!$A$3:$AR$381,28,FALSE)</f>
        <v>45945</v>
      </c>
      <c r="T276" s="11"/>
      <c r="U276" s="14" t="str">
        <f>VLOOKUP(D276,[1]owssvr!$A$3:$AL$381,38,FALSE)</f>
        <v>nie dotyczy</v>
      </c>
      <c r="V276" s="76"/>
      <c r="W276" s="101"/>
      <c r="X276" s="101"/>
      <c r="Y276" s="102"/>
      <c r="Z276" s="102"/>
      <c r="AA276" s="103"/>
    </row>
    <row r="277" spans="1:27" ht="45" hidden="1"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f t="shared" si="10"/>
        <v>16.72</v>
      </c>
      <c r="L277" s="12">
        <f>VLOOKUP(D277,[1]owssvr!$A$3:$AR$381,16,FALSE)</f>
        <v>16.72</v>
      </c>
      <c r="M277" s="12">
        <f>VLOOKUP(D277,[1]owssvr!$A$3:$AR$381,18,FALSE)</f>
        <v>0</v>
      </c>
      <c r="N277" s="12">
        <f>VLOOKUP(D277,[1]owssvr!$A$3:$AR$381,20,FALSE)</f>
        <v>0</v>
      </c>
      <c r="O277" s="12">
        <f>VLOOKUP(D277,[1]owssvr!$A$3:$AR$381,22,FALSE)</f>
        <v>0</v>
      </c>
      <c r="P277" s="13">
        <f>VLOOKUP(D277,[1]owssvr!$A$3:$AR$381,24,FALSE)</f>
        <v>0</v>
      </c>
      <c r="Q277" s="13">
        <f>VLOOKUP(D277,[1]owssvr!$A$3:$AR$381,25,FALSE)</f>
        <v>0</v>
      </c>
      <c r="R277" s="13"/>
      <c r="S277" s="13">
        <f>VLOOKUP(D277,[1]owssvr!$A$3:$AR$381,28,FALSE)</f>
        <v>44185</v>
      </c>
      <c r="T277" s="11"/>
      <c r="U277" s="14" t="str">
        <f>VLOOKUP(D277,[1]owssvr!$A$3:$AL$381,38,FALSE)</f>
        <v>17: most, przejście dla zwierząt, wiadukty)</v>
      </c>
      <c r="V277" s="76"/>
      <c r="W277" s="101"/>
      <c r="X277" s="101"/>
      <c r="Y277" s="102"/>
      <c r="Z277" s="102"/>
      <c r="AA277" s="103"/>
    </row>
    <row r="278" spans="1:27" ht="30" hidden="1"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f t="shared" si="10"/>
        <v>3.75</v>
      </c>
      <c r="L278" s="12">
        <f>VLOOKUP(D278,[1]owssvr!$A$3:$AR$381,16,FALSE)</f>
        <v>0</v>
      </c>
      <c r="M278" s="12">
        <f>VLOOKUP(D278,[1]owssvr!$A$3:$AR$381,18,FALSE)</f>
        <v>0</v>
      </c>
      <c r="N278" s="12">
        <f>VLOOKUP(D278,[1]owssvr!$A$3:$AR$381,20,FALSE)</f>
        <v>3.75</v>
      </c>
      <c r="O278" s="12">
        <f>VLOOKUP(D278,[1]owssvr!$A$3:$AR$381,22,FALSE)</f>
        <v>0</v>
      </c>
      <c r="P278" s="13">
        <f>VLOOKUP(D278,[1]owssvr!$A$3:$AR$381,24,FALSE)</f>
        <v>0</v>
      </c>
      <c r="Q278" s="13">
        <f>VLOOKUP(D278,[1]owssvr!$A$3:$AR$381,25,FALSE)</f>
        <v>0</v>
      </c>
      <c r="R278" s="13"/>
      <c r="S278" s="13">
        <f>VLOOKUP(D278,[1]owssvr!$A$3:$AR$381,28,FALSE)</f>
        <v>45945</v>
      </c>
      <c r="T278" s="11"/>
      <c r="U278" s="14" t="str">
        <f>VLOOKUP(D278,[1]owssvr!$A$3:$AL$381,38,FALSE)</f>
        <v>nie dotyczy</v>
      </c>
      <c r="V278" s="76"/>
      <c r="W278" s="101"/>
      <c r="X278" s="101"/>
      <c r="Y278" s="102"/>
      <c r="Z278" s="102"/>
      <c r="AA278" s="103"/>
    </row>
    <row r="279" spans="1:27" ht="30" hidden="1"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f t="shared" si="10"/>
        <v>11.85</v>
      </c>
      <c r="L279" s="12">
        <f>VLOOKUP(D279,[1]owssvr!$A$3:$AR$381,16,FALSE)</f>
        <v>0</v>
      </c>
      <c r="M279" s="12">
        <f>VLOOKUP(D279,[1]owssvr!$A$3:$AR$381,18,FALSE)</f>
        <v>0</v>
      </c>
      <c r="N279" s="12">
        <f>VLOOKUP(D279,[1]owssvr!$A$3:$AR$381,20,FALSE)</f>
        <v>11.85</v>
      </c>
      <c r="O279" s="12">
        <f>VLOOKUP(D279,[1]owssvr!$A$3:$AR$381,22,FALSE)</f>
        <v>0</v>
      </c>
      <c r="P279" s="13">
        <f>VLOOKUP(D279,[1]owssvr!$A$3:$AR$381,24,FALSE)</f>
        <v>0</v>
      </c>
      <c r="Q279" s="13">
        <f>VLOOKUP(D279,[1]owssvr!$A$3:$AR$381,25,FALSE)</f>
        <v>0</v>
      </c>
      <c r="R279" s="13"/>
      <c r="S279" s="13">
        <f>VLOOKUP(D279,[1]owssvr!$A$3:$AR$381,28,FALSE)</f>
        <v>45945</v>
      </c>
      <c r="T279" s="11"/>
      <c r="U279" s="14" t="str">
        <f>VLOOKUP(D279,[1]owssvr!$A$3:$AL$381,38,FALSE)</f>
        <v>3 (most, wiadukty)</v>
      </c>
      <c r="V279" s="76"/>
      <c r="W279" s="101"/>
      <c r="X279" s="101"/>
      <c r="Y279" s="102"/>
      <c r="Z279" s="102"/>
      <c r="AA279" s="103"/>
    </row>
    <row r="280" spans="1:27" ht="60" hidden="1"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f t="shared" si="10"/>
        <v>7.0229999999999997</v>
      </c>
      <c r="L280" s="12">
        <f>VLOOKUP(D280,[1]owssvr!$A$3:$AR$381,16,FALSE)</f>
        <v>7.0229999999999997</v>
      </c>
      <c r="M280" s="12">
        <f>VLOOKUP(D280,[1]owssvr!$A$3:$AR$381,18,FALSE)</f>
        <v>0</v>
      </c>
      <c r="N280" s="12">
        <f>VLOOKUP(D280,[1]owssvr!$A$3:$AR$381,20,FALSE)</f>
        <v>0</v>
      </c>
      <c r="O280" s="12">
        <f>VLOOKUP(D280,[1]owssvr!$A$3:$AR$381,22,FALSE)</f>
        <v>0</v>
      </c>
      <c r="P280" s="13">
        <f>VLOOKUP(D280,[1]owssvr!$A$3:$AR$381,24,FALSE)</f>
        <v>0</v>
      </c>
      <c r="Q280" s="13">
        <f>VLOOKUP(D280,[1]owssvr!$A$3:$AR$381,25,FALSE)</f>
        <v>0</v>
      </c>
      <c r="R280" s="13"/>
      <c r="S280" s="13">
        <f>VLOOKUP(D280,[1]owssvr!$A$3:$AR$381,28,FALSE)</f>
        <v>44185</v>
      </c>
      <c r="T280" s="11"/>
      <c r="U280" s="14" t="str">
        <f>VLOOKUP(D280,[1]owssvr!$A$3:$AL$381,38,FALSE)</f>
        <v>11: most, przejścia dla zwierząt, wiadukty)</v>
      </c>
      <c r="V280" s="76"/>
      <c r="W280" s="101"/>
      <c r="X280" s="101"/>
      <c r="Y280" s="102"/>
      <c r="Z280" s="102"/>
      <c r="AA280" s="103"/>
    </row>
    <row r="281" spans="1:27" ht="30" hidden="1"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f t="shared" si="10"/>
        <v>5.03</v>
      </c>
      <c r="L281" s="12">
        <f>VLOOKUP(D281,[1]owssvr!$A$3:$AR$381,16,FALSE)</f>
        <v>0</v>
      </c>
      <c r="M281" s="12">
        <f>VLOOKUP(D281,[1]owssvr!$A$3:$AR$381,18,FALSE)</f>
        <v>0</v>
      </c>
      <c r="N281" s="12">
        <f>VLOOKUP(D281,[1]owssvr!$A$3:$AR$381,20,FALSE)</f>
        <v>5.03</v>
      </c>
      <c r="O281" s="12">
        <f>VLOOKUP(D281,[1]owssvr!$A$3:$AR$381,22,FALSE)</f>
        <v>0</v>
      </c>
      <c r="P281" s="13">
        <f>VLOOKUP(D281,[1]owssvr!$A$3:$AR$381,24,FALSE)</f>
        <v>0</v>
      </c>
      <c r="Q281" s="13">
        <f>VLOOKUP(D281,[1]owssvr!$A$3:$AR$381,25,FALSE)</f>
        <v>0</v>
      </c>
      <c r="R281" s="13"/>
      <c r="S281" s="13">
        <f>VLOOKUP(D281,[1]owssvr!$A$3:$AR$381,28,FALSE)</f>
        <v>45945</v>
      </c>
      <c r="T281" s="11"/>
      <c r="U281" s="14" t="str">
        <f>VLOOKUP(D281,[1]owssvr!$A$3:$AL$381,38,FALSE)</f>
        <v>5: (mosty, wiadukty)</v>
      </c>
      <c r="V281" s="76"/>
      <c r="W281" s="101"/>
      <c r="X281" s="101"/>
      <c r="Y281" s="102"/>
      <c r="Z281" s="102"/>
      <c r="AA281" s="103"/>
    </row>
    <row r="282" spans="1:27" ht="30" hidden="1"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f t="shared" si="10"/>
        <v>11.262</v>
      </c>
      <c r="L282" s="12">
        <f>VLOOKUP(D282,[1]owssvr!$A$3:$AR$381,16,FALSE)</f>
        <v>0</v>
      </c>
      <c r="M282" s="12">
        <f>VLOOKUP(D282,[1]owssvr!$A$3:$AR$381,18,FALSE)</f>
        <v>0</v>
      </c>
      <c r="N282" s="12">
        <f>VLOOKUP(D282,[1]owssvr!$A$3:$AR$381,20,FALSE)</f>
        <v>11.262</v>
      </c>
      <c r="O282" s="12">
        <f>VLOOKUP(D282,[1]owssvr!$A$3:$AR$381,22,FALSE)</f>
        <v>0</v>
      </c>
      <c r="P282" s="13">
        <f>VLOOKUP(D282,[1]owssvr!$A$3:$AR$381,24,FALSE)</f>
        <v>0</v>
      </c>
      <c r="Q282" s="13">
        <f>VLOOKUP(D282,[1]owssvr!$A$3:$AR$381,25,FALSE)</f>
        <v>0</v>
      </c>
      <c r="R282" s="13"/>
      <c r="S282" s="13">
        <f>VLOOKUP(D282,[1]owssvr!$A$3:$AR$381,28,FALSE)</f>
        <v>45169</v>
      </c>
      <c r="T282" s="11"/>
      <c r="U282" s="14" t="str">
        <f>VLOOKUP(D282,[1]owssvr!$A$3:$AL$381,38,FALSE)</f>
        <v>7 ( mosty, wiadukty)</v>
      </c>
      <c r="V282" s="76"/>
      <c r="W282" s="101"/>
      <c r="X282" s="101"/>
      <c r="Y282" s="102"/>
      <c r="Z282" s="102"/>
      <c r="AA282" s="103"/>
    </row>
    <row r="283" spans="1:27" ht="30" hidden="1"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f t="shared" si="10"/>
        <v>12.394</v>
      </c>
      <c r="L283" s="12">
        <f>VLOOKUP(D283,[1]owssvr!$A$3:$AR$381,16,FALSE)</f>
        <v>0</v>
      </c>
      <c r="M283" s="12">
        <f>VLOOKUP(D283,[1]owssvr!$A$3:$AR$381,18,FALSE)</f>
        <v>0</v>
      </c>
      <c r="N283" s="12">
        <f>VLOOKUP(D283,[1]owssvr!$A$3:$AR$381,20,FALSE)</f>
        <v>12.394</v>
      </c>
      <c r="O283" s="12">
        <f>VLOOKUP(D283,[1]owssvr!$A$3:$AR$381,22,FALSE)</f>
        <v>0</v>
      </c>
      <c r="P283" s="13">
        <f>VLOOKUP(D283,[1]owssvr!$A$3:$AR$381,24,FALSE)</f>
        <v>0</v>
      </c>
      <c r="Q283" s="13">
        <f>VLOOKUP(D283,[1]owssvr!$A$3:$AR$381,25,FALSE)</f>
        <v>0</v>
      </c>
      <c r="R283" s="13"/>
      <c r="S283" s="13">
        <f>VLOOKUP(D283,[1]owssvr!$A$3:$AR$381,28,FALSE)</f>
        <v>0</v>
      </c>
      <c r="T283" s="11"/>
      <c r="U283" s="14" t="str">
        <f>VLOOKUP(D283,[1]owssvr!$A$3:$AL$381,38,FALSE)</f>
        <v>8 - most (1), przepusty (7)</v>
      </c>
      <c r="V283" s="76"/>
      <c r="W283" s="101"/>
      <c r="X283" s="101"/>
      <c r="Y283" s="102"/>
      <c r="Z283" s="102"/>
      <c r="AA283" s="103"/>
    </row>
    <row r="284" spans="1:27" ht="45" hidden="1"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f t="shared" si="10"/>
        <v>23.3</v>
      </c>
      <c r="L284" s="12">
        <f>VLOOKUP(D284,[1]owssvr!$A$3:$AR$381,16,FALSE)</f>
        <v>0</v>
      </c>
      <c r="M284" s="12">
        <f>VLOOKUP(D284,[1]owssvr!$A$3:$AR$381,18,FALSE)</f>
        <v>0</v>
      </c>
      <c r="N284" s="12">
        <f>VLOOKUP(D284,[1]owssvr!$A$3:$AR$381,20,FALSE)</f>
        <v>23.3</v>
      </c>
      <c r="O284" s="12">
        <f>VLOOKUP(D284,[1]owssvr!$A$3:$AR$381,22,FALSE)</f>
        <v>0</v>
      </c>
      <c r="P284" s="13">
        <f>VLOOKUP(D284,[1]owssvr!$A$3:$AR$381,24,FALSE)</f>
        <v>0</v>
      </c>
      <c r="Q284" s="13">
        <f>VLOOKUP(D284,[1]owssvr!$A$3:$AR$381,25,FALSE)</f>
        <v>0</v>
      </c>
      <c r="R284" s="13"/>
      <c r="S284" s="13">
        <f>VLOOKUP(D284,[1]owssvr!$A$3:$AR$381,28,FALSE)</f>
        <v>0</v>
      </c>
      <c r="T284" s="11"/>
      <c r="U284" s="14" t="str">
        <f>VLOOKUP(D284,[1]owssvr!$A$3:$AL$381,38,FALSE)</f>
        <v>4: kładka dla ciągu pieszo - rowerowego,most,wiadukt kolejowy, tunel</v>
      </c>
      <c r="V284" s="76"/>
      <c r="W284" s="101"/>
      <c r="X284" s="101"/>
      <c r="Y284" s="102"/>
      <c r="Z284" s="102"/>
      <c r="AA284" s="103"/>
    </row>
    <row r="285" spans="1:27" ht="45" hidden="1"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f t="shared" si="10"/>
        <v>16.495999999999999</v>
      </c>
      <c r="L285" s="12">
        <f>VLOOKUP(D285,[1]owssvr!$A$3:$AR$381,16,FALSE)</f>
        <v>0</v>
      </c>
      <c r="M285" s="12">
        <f>VLOOKUP(D285,[1]owssvr!$A$3:$AR$381,18,FALSE)</f>
        <v>0</v>
      </c>
      <c r="N285" s="12">
        <f>VLOOKUP(D285,[1]owssvr!$A$3:$AR$381,20,FALSE)</f>
        <v>16.495999999999999</v>
      </c>
      <c r="O285" s="12">
        <f>VLOOKUP(D285,[1]owssvr!$A$3:$AR$381,22,FALSE)</f>
        <v>0</v>
      </c>
      <c r="P285" s="13">
        <f>VLOOKUP(D285,[1]owssvr!$A$3:$AR$381,24,FALSE)</f>
        <v>0</v>
      </c>
      <c r="Q285" s="13">
        <f>VLOOKUP(D285,[1]owssvr!$A$3:$AR$381,25,FALSE)</f>
        <v>0</v>
      </c>
      <c r="R285" s="13"/>
      <c r="S285" s="13">
        <f>VLOOKUP(D285,[1]owssvr!$A$3:$AR$381,28,FALSE)</f>
        <v>0</v>
      </c>
      <c r="T285" s="11"/>
      <c r="U285" s="14" t="str">
        <f>VLOOKUP(D285,[1]owssvr!$A$3:$AL$381,38,FALSE)</f>
        <v>18: 2 - przebudowa mostów w m. Ozorków i w m. Sierpów, 16 -  przepustów</v>
      </c>
      <c r="V285" s="76"/>
      <c r="W285" s="101"/>
      <c r="X285" s="101"/>
      <c r="Y285" s="102"/>
      <c r="Z285" s="102"/>
      <c r="AA285" s="103"/>
    </row>
    <row r="286" spans="1:27" ht="30" hidden="1"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f t="shared" si="10"/>
        <v>3.218</v>
      </c>
      <c r="L286" s="12">
        <f>VLOOKUP(D286,[1]owssvr!$A$3:$AR$381,16,FALSE)</f>
        <v>0</v>
      </c>
      <c r="M286" s="12">
        <f>VLOOKUP(D286,[1]owssvr!$A$3:$AR$381,18,FALSE)</f>
        <v>0</v>
      </c>
      <c r="N286" s="12">
        <f>VLOOKUP(D286,[1]owssvr!$A$3:$AR$381,20,FALSE)</f>
        <v>3.218</v>
      </c>
      <c r="O286" s="12">
        <f>VLOOKUP(D286,[1]owssvr!$A$3:$AR$381,22,FALSE)</f>
        <v>0</v>
      </c>
      <c r="P286" s="13">
        <f>VLOOKUP(D286,[1]owssvr!$A$3:$AR$381,24,FALSE)</f>
        <v>0</v>
      </c>
      <c r="Q286" s="13">
        <f>VLOOKUP(D286,[1]owssvr!$A$3:$AR$381,25,FALSE)</f>
        <v>0</v>
      </c>
      <c r="R286" s="13"/>
      <c r="S286" s="13">
        <f>VLOOKUP(D286,[1]owssvr!$A$3:$AR$381,28,FALSE)</f>
        <v>0</v>
      </c>
      <c r="T286" s="11"/>
      <c r="U286" s="14" t="str">
        <f>VLOOKUP(D286,[1]owssvr!$A$3:$AL$381,38,FALSE)</f>
        <v>przebudowa 3 przepustów</v>
      </c>
      <c r="V286" s="76"/>
      <c r="W286" s="101"/>
      <c r="X286" s="101"/>
      <c r="Y286" s="102"/>
      <c r="Z286" s="102"/>
      <c r="AA286" s="103"/>
    </row>
    <row r="287" spans="1:27" ht="30" hidden="1"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f t="shared" si="10"/>
        <v>12.22</v>
      </c>
      <c r="L287" s="12">
        <f>VLOOKUP(D287,[1]owssvr!$A$3:$AR$381,16,FALSE)</f>
        <v>0</v>
      </c>
      <c r="M287" s="12">
        <f>VLOOKUP(D287,[1]owssvr!$A$3:$AR$381,18,FALSE)</f>
        <v>0</v>
      </c>
      <c r="N287" s="12">
        <f>VLOOKUP(D287,[1]owssvr!$A$3:$AR$381,20,FALSE)</f>
        <v>12.22</v>
      </c>
      <c r="O287" s="12">
        <f>VLOOKUP(D287,[1]owssvr!$A$3:$AR$381,22,FALSE)</f>
        <v>0</v>
      </c>
      <c r="P287" s="13">
        <f>VLOOKUP(D287,[1]owssvr!$A$3:$AR$381,24,FALSE)</f>
        <v>0</v>
      </c>
      <c r="Q287" s="13">
        <f>VLOOKUP(D287,[1]owssvr!$A$3:$AR$381,25,FALSE)</f>
        <v>0</v>
      </c>
      <c r="R287" s="13"/>
      <c r="S287" s="13">
        <f>VLOOKUP(D287,[1]owssvr!$A$3:$AR$381,28,FALSE)</f>
        <v>0</v>
      </c>
      <c r="T287" s="11"/>
      <c r="U287" s="14" t="str">
        <f>VLOOKUP(D287,[1]owssvr!$A$3:$AL$381,38,FALSE)</f>
        <v>7 przepustów</v>
      </c>
      <c r="V287" s="76"/>
      <c r="W287" s="101"/>
      <c r="X287" s="101"/>
      <c r="Y287" s="102"/>
      <c r="Z287" s="102"/>
      <c r="AA287" s="103"/>
    </row>
    <row r="288" spans="1:27" ht="60" hidden="1"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f t="shared" si="10"/>
        <v>14.789</v>
      </c>
      <c r="L288" s="12">
        <f>VLOOKUP(D288,[1]owssvr!$A$3:$AR$381,16,FALSE)</f>
        <v>0</v>
      </c>
      <c r="M288" s="12">
        <f>VLOOKUP(D288,[1]owssvr!$A$3:$AR$381,18,FALSE)</f>
        <v>0</v>
      </c>
      <c r="N288" s="12">
        <f>VLOOKUP(D288,[1]owssvr!$A$3:$AR$381,20,FALSE)</f>
        <v>14.789</v>
      </c>
      <c r="O288" s="12">
        <f>VLOOKUP(D288,[1]owssvr!$A$3:$AR$381,22,FALSE)</f>
        <v>0</v>
      </c>
      <c r="P288" s="13">
        <f>VLOOKUP(D288,[1]owssvr!$A$3:$AR$381,24,FALSE)</f>
        <v>0</v>
      </c>
      <c r="Q288" s="13">
        <f>VLOOKUP(D288,[1]owssvr!$A$3:$AR$381,25,FALSE)</f>
        <v>0</v>
      </c>
      <c r="R288" s="13"/>
      <c r="S288" s="13">
        <f>VLOOKUP(D288,[1]owssvr!$A$3:$AR$381,28,FALSE)</f>
        <v>0</v>
      </c>
      <c r="T288" s="11"/>
      <c r="U288" s="14" t="str">
        <f>VLOOKUP(D288,[1]owssvr!$A$3:$AL$381,38,FALSE)</f>
        <v>18:przebudowa 6 obiektów mostowych  w tym 3 na przepust, przebudowa 12 przepustów drogowych</v>
      </c>
      <c r="V288" s="76"/>
      <c r="W288" s="101"/>
      <c r="X288" s="101"/>
      <c r="Y288" s="102"/>
      <c r="Z288" s="102"/>
      <c r="AA288" s="103"/>
    </row>
    <row r="289" spans="1:27" ht="75" hidden="1"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f t="shared" si="10"/>
        <v>19.649000000000001</v>
      </c>
      <c r="L289" s="12">
        <f>VLOOKUP(D289,[1]owssvr!$A$3:$AR$381,16,FALSE)</f>
        <v>0</v>
      </c>
      <c r="M289" s="12">
        <f>VLOOKUP(D289,[1]owssvr!$A$3:$AR$381,18,FALSE)</f>
        <v>0</v>
      </c>
      <c r="N289" s="12">
        <f>VLOOKUP(D289,[1]owssvr!$A$3:$AR$381,20,FALSE)</f>
        <v>19.649000000000001</v>
      </c>
      <c r="O289" s="12">
        <f>VLOOKUP(D289,[1]owssvr!$A$3:$AR$381,22,FALSE)</f>
        <v>0</v>
      </c>
      <c r="P289" s="13">
        <f>VLOOKUP(D289,[1]owssvr!$A$3:$AR$381,24,FALSE)</f>
        <v>0</v>
      </c>
      <c r="Q289" s="13">
        <f>VLOOKUP(D289,[1]owssvr!$A$3:$AR$381,25,FALSE)</f>
        <v>0</v>
      </c>
      <c r="R289" s="13"/>
      <c r="S289" s="13">
        <f>VLOOKUP(D289,[1]owssvr!$A$3:$AR$381,28,FALSE)</f>
        <v>0</v>
      </c>
      <c r="T289" s="11"/>
      <c r="U289" s="14" t="str">
        <f>VLOOKUP(D289,[1]owssvr!$A$3:$AL$381,38,FALSE)</f>
        <v>0</v>
      </c>
      <c r="V289" s="76"/>
      <c r="W289" s="101"/>
      <c r="X289" s="101"/>
      <c r="Y289" s="102"/>
      <c r="Z289" s="102"/>
      <c r="AA289" s="103"/>
    </row>
    <row r="290" spans="1:27" ht="30" hidden="1"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f t="shared" si="10"/>
        <v>15</v>
      </c>
      <c r="L290" s="12">
        <f>VLOOKUP(D290,[1]owssvr!$A$3:$AR$381,16,FALSE)</f>
        <v>0</v>
      </c>
      <c r="M290" s="12">
        <f>VLOOKUP(D290,[1]owssvr!$A$3:$AR$381,18,FALSE)</f>
        <v>0</v>
      </c>
      <c r="N290" s="12">
        <v>15</v>
      </c>
      <c r="O290" s="12">
        <f>VLOOKUP(D290,[1]owssvr!$A$3:$AR$381,22,FALSE)</f>
        <v>0</v>
      </c>
      <c r="P290" s="13">
        <f>VLOOKUP(D290,[1]owssvr!$A$3:$AR$381,24,FALSE)</f>
        <v>0</v>
      </c>
      <c r="Q290" s="13">
        <f>VLOOKUP(D290,[1]owssvr!$A$3:$AR$381,25,FALSE)</f>
        <v>0</v>
      </c>
      <c r="R290" s="13"/>
      <c r="S290" s="13">
        <f>VLOOKUP(D290,[1]owssvr!$A$3:$AR$381,28,FALSE)</f>
        <v>0</v>
      </c>
      <c r="T290" s="11"/>
      <c r="U290" s="14" t="str">
        <f>VLOOKUP(D290,[1]owssvr!$A$3:$AL$381,38,FALSE)</f>
        <v>0</v>
      </c>
      <c r="V290" s="76"/>
      <c r="W290" s="101"/>
      <c r="X290" s="101"/>
      <c r="Y290" s="102"/>
      <c r="Z290" s="102"/>
      <c r="AA290" s="103"/>
    </row>
    <row r="291" spans="1:27" ht="45" hidden="1"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f t="shared" si="10"/>
        <v>35.1</v>
      </c>
      <c r="L291" s="12">
        <f>VLOOKUP(D291,[1]owssvr!$A$3:$AR$381,16,FALSE)</f>
        <v>0</v>
      </c>
      <c r="M291" s="12">
        <f>VLOOKUP(D291,[1]owssvr!$A$3:$AR$381,18,FALSE)</f>
        <v>35.1</v>
      </c>
      <c r="N291" s="12">
        <f>VLOOKUP(D291,[1]owssvr!$A$3:$AR$381,20,FALSE)</f>
        <v>0</v>
      </c>
      <c r="O291" s="12">
        <f>VLOOKUP(D291,[1]owssvr!$A$3:$AR$381,22,FALSE)</f>
        <v>0</v>
      </c>
      <c r="P291" s="13">
        <f>VLOOKUP(D291,[1]owssvr!$A$3:$AR$381,24,FALSE)</f>
        <v>0</v>
      </c>
      <c r="Q291" s="13">
        <f>VLOOKUP(D291,[1]owssvr!$A$3:$AR$381,25,FALSE)</f>
        <v>0</v>
      </c>
      <c r="R291" s="13"/>
      <c r="S291" s="13">
        <f>VLOOKUP(D291,[1]owssvr!$A$3:$AR$381,28,FALSE)</f>
        <v>45823</v>
      </c>
      <c r="T291" s="11"/>
      <c r="U291" s="14" t="str">
        <f>VLOOKUP(D291,[1]owssvr!$A$3:$AL$381,38,FALSE)</f>
        <v>nie ustalono</v>
      </c>
      <c r="V291" s="76"/>
      <c r="W291" s="101"/>
      <c r="X291" s="101"/>
      <c r="Y291" s="102"/>
      <c r="Z291" s="102"/>
      <c r="AA291" s="103"/>
    </row>
    <row r="292" spans="1:27" ht="45" hidden="1"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f t="shared" si="10"/>
        <v>24.25</v>
      </c>
      <c r="L292" s="12">
        <f>VLOOKUP(D292,[1]owssvr!$A$3:$AR$381,16,FALSE)</f>
        <v>0</v>
      </c>
      <c r="M292" s="12">
        <f>VLOOKUP(D292,[1]owssvr!$A$3:$AR$381,18,FALSE)</f>
        <v>24.25</v>
      </c>
      <c r="N292" s="12">
        <f>VLOOKUP(D292,[1]owssvr!$A$3:$AR$381,20,FALSE)</f>
        <v>0</v>
      </c>
      <c r="O292" s="12">
        <f>VLOOKUP(D292,[1]owssvr!$A$3:$AR$381,22,FALSE)</f>
        <v>0</v>
      </c>
      <c r="P292" s="13">
        <f>VLOOKUP(D292,[1]owssvr!$A$3:$AR$381,24,FALSE)</f>
        <v>0</v>
      </c>
      <c r="Q292" s="13">
        <f>VLOOKUP(D292,[1]owssvr!$A$3:$AR$381,25,FALSE)</f>
        <v>0</v>
      </c>
      <c r="R292" s="13"/>
      <c r="S292" s="13">
        <f>VLOOKUP(D292,[1]owssvr!$A$3:$AR$381,28,FALSE)</f>
        <v>45823</v>
      </c>
      <c r="T292" s="11"/>
      <c r="U292" s="14" t="str">
        <f>VLOOKUP(D292,[1]owssvr!$A$3:$AL$381,38,FALSE)</f>
        <v>nie ustalono</v>
      </c>
      <c r="V292" s="76"/>
      <c r="W292" s="101"/>
      <c r="X292" s="101"/>
      <c r="Y292" s="102"/>
      <c r="Z292" s="102"/>
      <c r="AA292" s="103"/>
    </row>
    <row r="293" spans="1:27" ht="45" hidden="1"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f t="shared" si="10"/>
        <v>26</v>
      </c>
      <c r="L293" s="12">
        <f>VLOOKUP(D293,[1]owssvr!$A$3:$AR$381,16,FALSE)</f>
        <v>0</v>
      </c>
      <c r="M293" s="12">
        <v>26</v>
      </c>
      <c r="N293" s="12">
        <f>VLOOKUP(D293,[1]owssvr!$A$3:$AR$381,20,FALSE)</f>
        <v>0</v>
      </c>
      <c r="O293" s="12">
        <f>VLOOKUP(D293,[1]owssvr!$A$3:$AR$381,22,FALSE)</f>
        <v>0</v>
      </c>
      <c r="P293" s="13">
        <f>VLOOKUP(D293,[1]owssvr!$A$3:$AR$381,24,FALSE)</f>
        <v>0</v>
      </c>
      <c r="Q293" s="13">
        <f>VLOOKUP(D293,[1]owssvr!$A$3:$AR$381,25,FALSE)</f>
        <v>0</v>
      </c>
      <c r="R293" s="13"/>
      <c r="S293" s="13" t="str">
        <f>VLOOKUP(D293,[1]owssvr!$A$3:$AR$381,28,FALSE)</f>
        <v>2025-06-15</v>
      </c>
      <c r="T293" s="11"/>
      <c r="U293" s="14" t="str">
        <f>VLOOKUP(D293,[1]owssvr!$A$3:$AL$381,38,FALSE)</f>
        <v>nie ustalono</v>
      </c>
      <c r="V293" s="76"/>
      <c r="W293" s="101"/>
      <c r="X293" s="101"/>
      <c r="Y293" s="102"/>
      <c r="Z293" s="102"/>
      <c r="AA293" s="103"/>
    </row>
    <row r="294" spans="1:27" ht="45" hidden="1"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f t="shared" si="10"/>
        <v>16.343</v>
      </c>
      <c r="L294" s="12">
        <f>VLOOKUP(D294,[1]owssvr!$A$3:$AR$381,16,FALSE)</f>
        <v>0</v>
      </c>
      <c r="M294" s="12">
        <f>VLOOKUP(D294,[1]owssvr!$A$3:$AR$381,18,FALSE)</f>
        <v>16.343</v>
      </c>
      <c r="N294" s="12">
        <f>VLOOKUP(D294,[1]owssvr!$A$3:$AR$381,20,FALSE)</f>
        <v>0</v>
      </c>
      <c r="O294" s="12">
        <f>VLOOKUP(D294,[1]owssvr!$A$3:$AR$381,22,FALSE)</f>
        <v>0</v>
      </c>
      <c r="P294" s="13">
        <f>VLOOKUP(D294,[1]owssvr!$A$3:$AR$381,24,FALSE)</f>
        <v>0</v>
      </c>
      <c r="Q294" s="13">
        <f>VLOOKUP(D294,[1]owssvr!$A$3:$AR$381,25,FALSE)</f>
        <v>0</v>
      </c>
      <c r="R294" s="13"/>
      <c r="S294" s="13">
        <f>VLOOKUP(D294,[1]owssvr!$A$3:$AR$381,28,FALSE)</f>
        <v>44134</v>
      </c>
      <c r="T294" s="11"/>
      <c r="U294" s="14" t="str">
        <f>VLOOKUP(D294,[1]owssvr!$A$3:$AL$381,38,FALSE)</f>
        <v>38 : 12 mosty,  10 przejścia dla zwierząt,  16 wiadukty,</v>
      </c>
      <c r="V294" s="76"/>
      <c r="W294" s="101"/>
      <c r="X294" s="101"/>
      <c r="Y294" s="102"/>
      <c r="Z294" s="102"/>
      <c r="AA294" s="103"/>
    </row>
    <row r="295" spans="1:27" ht="45" hidden="1"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f t="shared" si="10"/>
        <v>12.057</v>
      </c>
      <c r="L295" s="12">
        <f>VLOOKUP(D295,[1]owssvr!$A$3:$AR$381,16,FALSE)</f>
        <v>0</v>
      </c>
      <c r="M295" s="12">
        <f>VLOOKUP(D295,[1]owssvr!$A$3:$AR$381,18,FALSE)</f>
        <v>12.057</v>
      </c>
      <c r="N295" s="12">
        <f>VLOOKUP(D295,[1]owssvr!$A$3:$AR$381,20,FALSE)</f>
        <v>0</v>
      </c>
      <c r="O295" s="12">
        <f>VLOOKUP(D295,[1]owssvr!$A$3:$AR$381,22,FALSE)</f>
        <v>0</v>
      </c>
      <c r="P295" s="13">
        <f>VLOOKUP(D295,[1]owssvr!$A$3:$AR$381,24,FALSE)</f>
        <v>0</v>
      </c>
      <c r="Q295" s="13">
        <f>VLOOKUP(D295,[1]owssvr!$A$3:$AR$381,25,FALSE)</f>
        <v>0</v>
      </c>
      <c r="R295" s="13"/>
      <c r="S295" s="13">
        <f>VLOOKUP(D295,[1]owssvr!$A$3:$AR$381,28,FALSE)</f>
        <v>43938</v>
      </c>
      <c r="T295" s="11"/>
      <c r="U295" s="14" t="str">
        <f>VLOOKUP(D295,[1]owssvr!$A$3:$AL$381,38,FALSE)</f>
        <v>28 : 5 mosty,  9 przejścia dla zwierząt,  13 wiadukty, 1 tunel</v>
      </c>
      <c r="V295" s="76"/>
      <c r="W295" s="101"/>
      <c r="X295" s="101"/>
      <c r="Y295" s="102"/>
      <c r="Z295" s="102"/>
      <c r="AA295" s="103"/>
    </row>
    <row r="296" spans="1:27" ht="75" hidden="1" x14ac:dyDescent="0.25">
      <c r="A296" s="34">
        <v>288</v>
      </c>
      <c r="B296" s="11">
        <v>394</v>
      </c>
      <c r="C296" s="36">
        <v>292</v>
      </c>
      <c r="D296" s="37">
        <f>VLOOKUP(C296,[2]MŁK!$B$3:$AO$107,2,FALSE)</f>
        <v>83</v>
      </c>
      <c r="E296" s="11" t="s">
        <v>280</v>
      </c>
      <c r="F296" s="11" t="s">
        <v>223</v>
      </c>
      <c r="G296" s="11" t="s">
        <v>1098</v>
      </c>
      <c r="H296" s="11" t="s">
        <v>1099</v>
      </c>
      <c r="I296" s="11" t="s">
        <v>1100</v>
      </c>
      <c r="J296" s="11" t="s">
        <v>1835</v>
      </c>
      <c r="K296" s="12">
        <f t="shared" si="10"/>
        <v>13.242000000000001</v>
      </c>
      <c r="L296" s="12">
        <v>0</v>
      </c>
      <c r="M296" s="12">
        <v>0</v>
      </c>
      <c r="N296" s="12">
        <v>13.242000000000001</v>
      </c>
      <c r="O296" s="12">
        <v>0</v>
      </c>
      <c r="P296" s="13" t="s">
        <v>1102</v>
      </c>
      <c r="Q296" s="13" t="s">
        <v>1971</v>
      </c>
      <c r="R296" s="13"/>
      <c r="S296" s="13" t="s">
        <v>1972</v>
      </c>
      <c r="T296" s="11" t="s">
        <v>1101</v>
      </c>
      <c r="U296" s="14" t="s">
        <v>1454</v>
      </c>
      <c r="V296" s="77" t="s">
        <v>1372</v>
      </c>
      <c r="W296" s="101"/>
      <c r="X296" s="101"/>
      <c r="Y296" s="102"/>
      <c r="Z296" s="102"/>
      <c r="AA296" s="103"/>
    </row>
    <row r="297" spans="1:27" ht="30" hidden="1" x14ac:dyDescent="0.25">
      <c r="A297" s="34">
        <v>289</v>
      </c>
      <c r="B297" s="38">
        <v>298</v>
      </c>
      <c r="C297" s="36" t="s">
        <v>990</v>
      </c>
      <c r="D297" s="37">
        <v>0</v>
      </c>
      <c r="E297" s="11" t="s">
        <v>280</v>
      </c>
      <c r="F297" s="11" t="s">
        <v>297</v>
      </c>
      <c r="G297" s="11" t="s">
        <v>318</v>
      </c>
      <c r="H297" s="11" t="s">
        <v>319</v>
      </c>
      <c r="I297" s="11" t="s">
        <v>989</v>
      </c>
      <c r="J297" s="11" t="s">
        <v>1836</v>
      </c>
      <c r="K297" s="12">
        <f t="shared" si="10"/>
        <v>15.855</v>
      </c>
      <c r="L297" s="12">
        <v>15.855</v>
      </c>
      <c r="M297" s="12">
        <v>0</v>
      </c>
      <c r="N297" s="12">
        <v>0</v>
      </c>
      <c r="O297" s="12">
        <v>0</v>
      </c>
      <c r="P297" s="13">
        <v>38196</v>
      </c>
      <c r="Q297" s="13">
        <v>38227</v>
      </c>
      <c r="R297" s="13">
        <v>38923</v>
      </c>
      <c r="S297" s="13"/>
      <c r="T297" s="11"/>
      <c r="U297" s="14" t="e">
        <v>#N/A</v>
      </c>
      <c r="V297" s="76" t="s">
        <v>1137</v>
      </c>
      <c r="W297" s="101"/>
      <c r="X297" s="101"/>
      <c r="Y297" s="102"/>
      <c r="Z297" s="102"/>
      <c r="AA297" s="103"/>
    </row>
    <row r="298" spans="1:27" ht="75" hidden="1" x14ac:dyDescent="0.25">
      <c r="A298" s="34">
        <v>290</v>
      </c>
      <c r="B298" s="35">
        <v>299</v>
      </c>
      <c r="C298" s="36">
        <v>73</v>
      </c>
      <c r="D298" s="37">
        <v>0</v>
      </c>
      <c r="E298" s="11" t="s">
        <v>280</v>
      </c>
      <c r="F298" s="11" t="s">
        <v>297</v>
      </c>
      <c r="G298" s="11" t="s">
        <v>318</v>
      </c>
      <c r="H298" s="11" t="s">
        <v>991</v>
      </c>
      <c r="I298" s="11" t="s">
        <v>992</v>
      </c>
      <c r="J298" s="11" t="s">
        <v>1836</v>
      </c>
      <c r="K298" s="12">
        <f t="shared" si="10"/>
        <v>23.9</v>
      </c>
      <c r="L298" s="12">
        <v>23.9</v>
      </c>
      <c r="M298" s="12">
        <v>0</v>
      </c>
      <c r="N298" s="12">
        <v>0</v>
      </c>
      <c r="O298" s="12">
        <v>0</v>
      </c>
      <c r="P298" s="13">
        <v>38196</v>
      </c>
      <c r="Q298" s="13">
        <v>38227</v>
      </c>
      <c r="R298" s="13">
        <v>38923</v>
      </c>
      <c r="S298" s="13"/>
      <c r="T298" s="11"/>
      <c r="U298" s="14" t="s">
        <v>1381</v>
      </c>
      <c r="V298" s="76" t="s">
        <v>1138</v>
      </c>
      <c r="W298" s="101"/>
      <c r="X298" s="101"/>
      <c r="Y298" s="102"/>
      <c r="Z298" s="102"/>
      <c r="AA298" s="103"/>
    </row>
    <row r="299" spans="1:27" ht="45" hidden="1" x14ac:dyDescent="0.25">
      <c r="A299" s="34">
        <v>291</v>
      </c>
      <c r="B299" s="38">
        <v>300</v>
      </c>
      <c r="C299" s="36">
        <v>74</v>
      </c>
      <c r="D299" s="37">
        <v>0</v>
      </c>
      <c r="E299" s="11" t="s">
        <v>280</v>
      </c>
      <c r="F299" s="11" t="s">
        <v>297</v>
      </c>
      <c r="G299" s="11" t="s">
        <v>320</v>
      </c>
      <c r="H299" s="11" t="s">
        <v>321</v>
      </c>
      <c r="I299" s="11" t="s">
        <v>993</v>
      </c>
      <c r="J299" s="11" t="s">
        <v>1836</v>
      </c>
      <c r="K299" s="12">
        <f t="shared" si="10"/>
        <v>18.100000000000001</v>
      </c>
      <c r="L299" s="12">
        <v>18.100000000000001</v>
      </c>
      <c r="M299" s="12">
        <v>0</v>
      </c>
      <c r="N299" s="12">
        <v>0</v>
      </c>
      <c r="O299" s="12">
        <v>0</v>
      </c>
      <c r="P299" s="13">
        <v>38196</v>
      </c>
      <c r="Q299" s="13">
        <v>38227</v>
      </c>
      <c r="R299" s="13">
        <v>38923</v>
      </c>
      <c r="S299" s="13"/>
      <c r="T299" s="11"/>
      <c r="U299" s="14" t="e">
        <v>#N/A</v>
      </c>
      <c r="V299" s="76" t="s">
        <v>1139</v>
      </c>
      <c r="W299" s="101"/>
      <c r="X299" s="101"/>
      <c r="Y299" s="102"/>
      <c r="Z299" s="102"/>
      <c r="AA299" s="103"/>
    </row>
    <row r="300" spans="1:27" ht="60" hidden="1" x14ac:dyDescent="0.25">
      <c r="A300" s="34">
        <v>292</v>
      </c>
      <c r="B300" s="38">
        <v>282</v>
      </c>
      <c r="C300" s="36">
        <v>68</v>
      </c>
      <c r="D300" s="37">
        <v>0</v>
      </c>
      <c r="E300" s="11" t="s">
        <v>280</v>
      </c>
      <c r="F300" s="11" t="s">
        <v>249</v>
      </c>
      <c r="G300" s="11" t="s">
        <v>315</v>
      </c>
      <c r="H300" s="11" t="s">
        <v>316</v>
      </c>
      <c r="I300" s="11" t="s">
        <v>971</v>
      </c>
      <c r="J300" s="11" t="s">
        <v>1836</v>
      </c>
      <c r="K300" s="12">
        <f t="shared" si="10"/>
        <v>10.55</v>
      </c>
      <c r="L300" s="12">
        <v>0</v>
      </c>
      <c r="M300" s="12">
        <v>0</v>
      </c>
      <c r="N300" s="12">
        <v>10.55</v>
      </c>
      <c r="O300" s="12">
        <v>0</v>
      </c>
      <c r="P300" s="13">
        <v>38933</v>
      </c>
      <c r="Q300" s="13">
        <v>38959</v>
      </c>
      <c r="R300" s="13">
        <v>39408</v>
      </c>
      <c r="S300" s="13"/>
      <c r="T300" s="11"/>
      <c r="U300" s="14" t="s">
        <v>1393</v>
      </c>
      <c r="V300" s="76">
        <v>0</v>
      </c>
      <c r="W300" s="101"/>
      <c r="X300" s="101"/>
      <c r="Y300" s="102"/>
      <c r="Z300" s="102"/>
      <c r="AA300" s="103"/>
    </row>
    <row r="301" spans="1:27" ht="75" hidden="1" x14ac:dyDescent="0.25">
      <c r="A301" s="34">
        <v>293</v>
      </c>
      <c r="B301" s="35">
        <v>247</v>
      </c>
      <c r="C301" s="36" t="s">
        <v>933</v>
      </c>
      <c r="D301" s="37">
        <v>0</v>
      </c>
      <c r="E301" s="11" t="s">
        <v>280</v>
      </c>
      <c r="F301" s="11" t="s">
        <v>249</v>
      </c>
      <c r="G301" s="11" t="s">
        <v>314</v>
      </c>
      <c r="H301" s="11" t="s">
        <v>314</v>
      </c>
      <c r="I301" s="11" t="s">
        <v>932</v>
      </c>
      <c r="J301" s="11" t="s">
        <v>1836</v>
      </c>
      <c r="K301" s="12">
        <f t="shared" si="10"/>
        <v>13.113</v>
      </c>
      <c r="L301" s="12">
        <v>0</v>
      </c>
      <c r="M301" s="12">
        <v>0</v>
      </c>
      <c r="N301" s="12">
        <v>13.113</v>
      </c>
      <c r="O301" s="12">
        <v>0</v>
      </c>
      <c r="P301" s="13">
        <v>39247</v>
      </c>
      <c r="Q301" s="13">
        <v>39276</v>
      </c>
      <c r="R301" s="13">
        <v>39773</v>
      </c>
      <c r="S301" s="13"/>
      <c r="T301" s="11"/>
      <c r="U301" s="14" t="e">
        <v>#N/A</v>
      </c>
      <c r="V301" s="76" t="s">
        <v>1162</v>
      </c>
      <c r="W301" s="101"/>
      <c r="X301" s="101"/>
      <c r="Y301" s="102"/>
      <c r="Z301" s="102"/>
      <c r="AA301" s="103"/>
    </row>
    <row r="302" spans="1:27" ht="75" hidden="1" x14ac:dyDescent="0.25">
      <c r="A302" s="34">
        <v>294</v>
      </c>
      <c r="B302" s="35">
        <v>215</v>
      </c>
      <c r="C302" s="36">
        <v>67</v>
      </c>
      <c r="D302" s="37">
        <v>0</v>
      </c>
      <c r="E302" s="11" t="s">
        <v>280</v>
      </c>
      <c r="F302" s="11" t="s">
        <v>297</v>
      </c>
      <c r="G302" s="11" t="s">
        <v>312</v>
      </c>
      <c r="H302" s="11" t="s">
        <v>313</v>
      </c>
      <c r="I302" s="11" t="s">
        <v>892</v>
      </c>
      <c r="J302" s="11" t="s">
        <v>1836</v>
      </c>
      <c r="K302" s="12">
        <f t="shared" si="10"/>
        <v>4.7610000000000001</v>
      </c>
      <c r="L302" s="12">
        <v>1.7</v>
      </c>
      <c r="M302" s="12">
        <v>0</v>
      </c>
      <c r="N302" s="12">
        <v>3.0609999999999999</v>
      </c>
      <c r="O302" s="12">
        <v>0</v>
      </c>
      <c r="P302" s="13">
        <v>39331</v>
      </c>
      <c r="Q302" s="13">
        <v>39345</v>
      </c>
      <c r="R302" s="13">
        <v>39801</v>
      </c>
      <c r="S302" s="13"/>
      <c r="T302" s="11"/>
      <c r="U302" s="14" t="e">
        <v>#N/A</v>
      </c>
      <c r="V302" s="76" t="s">
        <v>1168</v>
      </c>
      <c r="W302" s="101"/>
      <c r="X302" s="101"/>
      <c r="Y302" s="102"/>
      <c r="Z302" s="102"/>
      <c r="AA302" s="103"/>
    </row>
    <row r="303" spans="1:27" ht="30" hidden="1" x14ac:dyDescent="0.25">
      <c r="A303" s="34">
        <v>295</v>
      </c>
      <c r="B303" s="38">
        <v>205</v>
      </c>
      <c r="C303" s="36" t="s">
        <v>882</v>
      </c>
      <c r="D303" s="37">
        <v>0</v>
      </c>
      <c r="E303" s="11" t="s">
        <v>280</v>
      </c>
      <c r="F303" s="11" t="s">
        <v>249</v>
      </c>
      <c r="G303" s="11" t="s">
        <v>311</v>
      </c>
      <c r="H303" s="11" t="s">
        <v>880</v>
      </c>
      <c r="I303" s="11" t="s">
        <v>881</v>
      </c>
      <c r="J303" s="11" t="s">
        <v>1836</v>
      </c>
      <c r="K303" s="12">
        <f t="shared" si="10"/>
        <v>22.434000000000001</v>
      </c>
      <c r="L303" s="12">
        <v>0</v>
      </c>
      <c r="M303" s="12">
        <v>0</v>
      </c>
      <c r="N303" s="12">
        <v>22.434000000000001</v>
      </c>
      <c r="O303" s="12">
        <v>0</v>
      </c>
      <c r="P303" s="13">
        <v>39468</v>
      </c>
      <c r="Q303" s="13">
        <v>39484</v>
      </c>
      <c r="R303" s="13">
        <v>40016</v>
      </c>
      <c r="S303" s="13"/>
      <c r="T303" s="11"/>
      <c r="U303" s="14" t="e">
        <v>#N/A</v>
      </c>
      <c r="V303" s="76" t="s">
        <v>1174</v>
      </c>
      <c r="W303" s="101"/>
      <c r="X303" s="101"/>
      <c r="Y303" s="102"/>
      <c r="Z303" s="102"/>
      <c r="AA303" s="103"/>
    </row>
    <row r="304" spans="1:27" ht="45" hidden="1" x14ac:dyDescent="0.25">
      <c r="A304" s="34">
        <v>296</v>
      </c>
      <c r="B304" s="38">
        <v>203</v>
      </c>
      <c r="C304" s="36">
        <v>69</v>
      </c>
      <c r="D304" s="37">
        <v>0</v>
      </c>
      <c r="E304" s="11" t="s">
        <v>280</v>
      </c>
      <c r="F304" s="11" t="s">
        <v>54</v>
      </c>
      <c r="G304" s="11" t="s">
        <v>309</v>
      </c>
      <c r="H304" s="11" t="s">
        <v>310</v>
      </c>
      <c r="I304" s="11" t="s">
        <v>878</v>
      </c>
      <c r="J304" s="11" t="s">
        <v>1836</v>
      </c>
      <c r="K304" s="12">
        <f t="shared" si="10"/>
        <v>6.75</v>
      </c>
      <c r="L304" s="12">
        <v>0</v>
      </c>
      <c r="M304" s="12">
        <v>0</v>
      </c>
      <c r="N304" s="12">
        <v>6.75</v>
      </c>
      <c r="O304" s="12">
        <v>0</v>
      </c>
      <c r="P304" s="13">
        <v>39792</v>
      </c>
      <c r="Q304" s="13">
        <v>39800</v>
      </c>
      <c r="R304" s="13">
        <v>40161</v>
      </c>
      <c r="S304" s="13"/>
      <c r="T304" s="11"/>
      <c r="U304" s="14" t="e">
        <v>#N/A</v>
      </c>
      <c r="V304" s="76" t="s">
        <v>1191</v>
      </c>
      <c r="W304" s="101"/>
      <c r="X304" s="101"/>
      <c r="Y304" s="102"/>
      <c r="Z304" s="102"/>
      <c r="AA304" s="103"/>
    </row>
    <row r="305" spans="1:27" ht="105" hidden="1" x14ac:dyDescent="0.25">
      <c r="A305" s="34">
        <v>297</v>
      </c>
      <c r="B305" s="35">
        <v>348</v>
      </c>
      <c r="C305" s="36">
        <v>164</v>
      </c>
      <c r="D305" s="37">
        <v>0</v>
      </c>
      <c r="E305" s="11" t="s">
        <v>280</v>
      </c>
      <c r="F305" s="11" t="s">
        <v>30</v>
      </c>
      <c r="G305" s="11" t="s">
        <v>302</v>
      </c>
      <c r="H305" s="11" t="s">
        <v>1593</v>
      </c>
      <c r="I305" s="11" t="s">
        <v>1594</v>
      </c>
      <c r="J305" s="11" t="s">
        <v>1836</v>
      </c>
      <c r="K305" s="12">
        <f t="shared" si="10"/>
        <v>60.768000000000001</v>
      </c>
      <c r="L305" s="12">
        <v>0</v>
      </c>
      <c r="M305" s="12">
        <v>60.768000000000001</v>
      </c>
      <c r="N305" s="12">
        <v>0</v>
      </c>
      <c r="O305" s="12">
        <v>0</v>
      </c>
      <c r="P305" s="13">
        <v>40059</v>
      </c>
      <c r="Q305" s="13">
        <v>40059</v>
      </c>
      <c r="R305" s="13" t="s">
        <v>1596</v>
      </c>
      <c r="S305" s="13"/>
      <c r="T305" s="11" t="s">
        <v>1595</v>
      </c>
      <c r="U305" s="14" t="s">
        <v>1531</v>
      </c>
      <c r="V305" s="76" t="s">
        <v>1317</v>
      </c>
      <c r="W305" s="101"/>
      <c r="X305" s="101"/>
      <c r="Y305" s="102"/>
      <c r="Z305" s="102"/>
      <c r="AA305" s="103"/>
    </row>
    <row r="306" spans="1:27" ht="75" hidden="1" x14ac:dyDescent="0.25">
      <c r="A306" s="34">
        <v>298</v>
      </c>
      <c r="B306" s="35">
        <v>73</v>
      </c>
      <c r="C306" s="36">
        <v>71</v>
      </c>
      <c r="D306" s="37">
        <v>0</v>
      </c>
      <c r="E306" s="11" t="s">
        <v>280</v>
      </c>
      <c r="F306" s="11" t="s">
        <v>297</v>
      </c>
      <c r="G306" s="11" t="s">
        <v>298</v>
      </c>
      <c r="H306" s="11" t="s">
        <v>300</v>
      </c>
      <c r="I306" s="11" t="s">
        <v>757</v>
      </c>
      <c r="J306" s="11" t="s">
        <v>1836</v>
      </c>
      <c r="K306" s="12">
        <f t="shared" si="10"/>
        <v>16.966000000000001</v>
      </c>
      <c r="L306" s="12">
        <v>16.966000000000001</v>
      </c>
      <c r="M306" s="12">
        <v>0</v>
      </c>
      <c r="N306" s="12">
        <v>0</v>
      </c>
      <c r="O306" s="12">
        <v>0</v>
      </c>
      <c r="P306" s="13">
        <v>40084</v>
      </c>
      <c r="Q306" s="13">
        <v>40091</v>
      </c>
      <c r="R306" s="13">
        <v>41061</v>
      </c>
      <c r="S306" s="13"/>
      <c r="T306" s="11"/>
      <c r="U306" s="14" t="s">
        <v>1485</v>
      </c>
      <c r="V306" s="76" t="s">
        <v>1257</v>
      </c>
      <c r="W306" s="101"/>
      <c r="X306" s="101"/>
      <c r="Y306" s="102"/>
      <c r="Z306" s="102"/>
      <c r="AA306" s="103"/>
    </row>
    <row r="307" spans="1:27" ht="60" hidden="1" x14ac:dyDescent="0.25">
      <c r="A307" s="34">
        <v>299</v>
      </c>
      <c r="B307" s="38">
        <v>88</v>
      </c>
      <c r="C307" s="36">
        <v>181</v>
      </c>
      <c r="D307" s="37">
        <v>0</v>
      </c>
      <c r="E307" s="11" t="s">
        <v>280</v>
      </c>
      <c r="F307" s="11" t="s">
        <v>259</v>
      </c>
      <c r="G307" s="11" t="s">
        <v>301</v>
      </c>
      <c r="H307" s="11" t="s">
        <v>301</v>
      </c>
      <c r="I307" s="11" t="s">
        <v>771</v>
      </c>
      <c r="J307" s="11" t="s">
        <v>1836</v>
      </c>
      <c r="K307" s="12">
        <f t="shared" si="10"/>
        <v>7.88</v>
      </c>
      <c r="L307" s="12">
        <v>0</v>
      </c>
      <c r="M307" s="12">
        <v>0</v>
      </c>
      <c r="N307" s="12">
        <v>7.88</v>
      </c>
      <c r="O307" s="12">
        <v>0</v>
      </c>
      <c r="P307" s="13">
        <v>40312</v>
      </c>
      <c r="Q307" s="13">
        <v>40333</v>
      </c>
      <c r="R307" s="13">
        <v>40912</v>
      </c>
      <c r="S307" s="13"/>
      <c r="T307" s="11"/>
      <c r="U307" s="14" t="s">
        <v>1477</v>
      </c>
      <c r="V307" s="76" t="s">
        <v>1248</v>
      </c>
      <c r="W307" s="101"/>
      <c r="X307" s="101"/>
      <c r="Y307" s="102"/>
      <c r="Z307" s="102"/>
      <c r="AA307" s="103"/>
    </row>
    <row r="308" spans="1:27" ht="90" hidden="1" x14ac:dyDescent="0.25">
      <c r="A308" s="34">
        <v>300</v>
      </c>
      <c r="B308" s="35">
        <v>67</v>
      </c>
      <c r="C308" s="36">
        <v>186</v>
      </c>
      <c r="D308" s="37">
        <v>0</v>
      </c>
      <c r="E308" s="11" t="s">
        <v>280</v>
      </c>
      <c r="F308" s="11" t="s">
        <v>48</v>
      </c>
      <c r="G308" s="11" t="s">
        <v>49</v>
      </c>
      <c r="H308" s="11" t="s">
        <v>296</v>
      </c>
      <c r="I308" s="11" t="s">
        <v>751</v>
      </c>
      <c r="J308" s="11" t="s">
        <v>1836</v>
      </c>
      <c r="K308" s="12">
        <f t="shared" si="10"/>
        <v>7.7109999999999994</v>
      </c>
      <c r="L308" s="12">
        <v>7.7109999999999994</v>
      </c>
      <c r="M308" s="12">
        <v>0</v>
      </c>
      <c r="N308" s="12">
        <v>0</v>
      </c>
      <c r="O308" s="12">
        <v>0</v>
      </c>
      <c r="P308" s="13">
        <v>40326</v>
      </c>
      <c r="Q308" s="13">
        <v>40352</v>
      </c>
      <c r="R308" s="13" t="s">
        <v>1600</v>
      </c>
      <c r="S308" s="13"/>
      <c r="T308" s="11" t="s">
        <v>1601</v>
      </c>
      <c r="U308" s="14" t="e">
        <v>#N/A</v>
      </c>
      <c r="V308" s="76" t="s">
        <v>1253</v>
      </c>
      <c r="W308" s="101"/>
      <c r="X308" s="101"/>
      <c r="Y308" s="102"/>
      <c r="Z308" s="102"/>
      <c r="AA308" s="103"/>
    </row>
    <row r="309" spans="1:27" ht="135" hidden="1" x14ac:dyDescent="0.25">
      <c r="A309" s="34">
        <v>301</v>
      </c>
      <c r="B309" s="35">
        <v>352</v>
      </c>
      <c r="C309" s="36">
        <v>184</v>
      </c>
      <c r="D309" s="37">
        <v>0</v>
      </c>
      <c r="E309" s="11" t="s">
        <v>280</v>
      </c>
      <c r="F309" s="11" t="s">
        <v>305</v>
      </c>
      <c r="G309" s="11" t="s">
        <v>306</v>
      </c>
      <c r="H309" s="11" t="s">
        <v>1597</v>
      </c>
      <c r="I309" s="11" t="s">
        <v>788</v>
      </c>
      <c r="J309" s="11" t="s">
        <v>1836</v>
      </c>
      <c r="K309" s="12">
        <f t="shared" si="10"/>
        <v>15.183</v>
      </c>
      <c r="L309" s="12">
        <v>0</v>
      </c>
      <c r="M309" s="12">
        <v>9.3130000000000006</v>
      </c>
      <c r="N309" s="12">
        <v>5.87</v>
      </c>
      <c r="O309" s="12">
        <v>0</v>
      </c>
      <c r="P309" s="13">
        <v>40347</v>
      </c>
      <c r="Q309" s="13">
        <v>40368</v>
      </c>
      <c r="R309" s="13" t="s">
        <v>1599</v>
      </c>
      <c r="S309" s="13"/>
      <c r="T309" s="11" t="s">
        <v>1598</v>
      </c>
      <c r="U309" s="14" t="s">
        <v>1480</v>
      </c>
      <c r="V309" s="76" t="s">
        <v>1250</v>
      </c>
      <c r="W309" s="101"/>
      <c r="X309" s="101"/>
      <c r="Y309" s="102"/>
      <c r="Z309" s="102"/>
      <c r="AA309" s="103"/>
    </row>
    <row r="310" spans="1:27" ht="120" hidden="1" x14ac:dyDescent="0.25">
      <c r="A310" s="34">
        <v>302</v>
      </c>
      <c r="B310" s="38">
        <v>64</v>
      </c>
      <c r="C310" s="36">
        <v>191</v>
      </c>
      <c r="D310" s="37">
        <v>0</v>
      </c>
      <c r="E310" s="11" t="s">
        <v>280</v>
      </c>
      <c r="F310" s="11" t="s">
        <v>48</v>
      </c>
      <c r="G310" s="11" t="s">
        <v>49</v>
      </c>
      <c r="H310" s="11" t="s">
        <v>293</v>
      </c>
      <c r="I310" s="11" t="s">
        <v>748</v>
      </c>
      <c r="J310" s="11" t="s">
        <v>1836</v>
      </c>
      <c r="K310" s="12">
        <f t="shared" si="10"/>
        <v>15.2</v>
      </c>
      <c r="L310" s="12">
        <v>15.2</v>
      </c>
      <c r="M310" s="12">
        <v>0</v>
      </c>
      <c r="N310" s="12">
        <v>0</v>
      </c>
      <c r="O310" s="12">
        <v>0</v>
      </c>
      <c r="P310" s="13">
        <v>40347</v>
      </c>
      <c r="Q310" s="13">
        <v>40375</v>
      </c>
      <c r="R310" s="13">
        <v>41226</v>
      </c>
      <c r="S310" s="13"/>
      <c r="T310" s="11"/>
      <c r="U310" s="14" t="s">
        <v>1500</v>
      </c>
      <c r="V310" s="76" t="s">
        <v>1275</v>
      </c>
      <c r="W310" s="101"/>
      <c r="X310" s="101"/>
      <c r="Y310" s="102"/>
      <c r="Z310" s="102"/>
      <c r="AA310" s="103"/>
    </row>
    <row r="311" spans="1:27" ht="90" hidden="1" x14ac:dyDescent="0.25">
      <c r="A311" s="34">
        <v>303</v>
      </c>
      <c r="B311" s="38">
        <v>66</v>
      </c>
      <c r="C311" s="36">
        <v>190</v>
      </c>
      <c r="D311" s="37">
        <v>0</v>
      </c>
      <c r="E311" s="11" t="s">
        <v>280</v>
      </c>
      <c r="F311" s="11" t="s">
        <v>48</v>
      </c>
      <c r="G311" s="11" t="s">
        <v>49</v>
      </c>
      <c r="H311" s="11" t="s">
        <v>295</v>
      </c>
      <c r="I311" s="11" t="s">
        <v>750</v>
      </c>
      <c r="J311" s="11" t="s">
        <v>1836</v>
      </c>
      <c r="K311" s="12">
        <f t="shared" si="10"/>
        <v>21</v>
      </c>
      <c r="L311" s="12">
        <v>21</v>
      </c>
      <c r="M311" s="12">
        <v>0</v>
      </c>
      <c r="N311" s="12">
        <v>0</v>
      </c>
      <c r="O311" s="12">
        <v>0</v>
      </c>
      <c r="P311" s="13">
        <v>40347</v>
      </c>
      <c r="Q311" s="13">
        <v>40375</v>
      </c>
      <c r="R311" s="13">
        <v>41226</v>
      </c>
      <c r="S311" s="13"/>
      <c r="T311" s="11"/>
      <c r="U311" s="14" t="s">
        <v>1502</v>
      </c>
      <c r="V311" s="76" t="s">
        <v>1277</v>
      </c>
      <c r="W311" s="101"/>
      <c r="X311" s="101"/>
      <c r="Y311" s="102"/>
      <c r="Z311" s="102"/>
      <c r="AA311" s="103"/>
    </row>
    <row r="312" spans="1:27" ht="120" hidden="1" x14ac:dyDescent="0.25">
      <c r="A312" s="34">
        <v>304</v>
      </c>
      <c r="B312" s="35">
        <v>65</v>
      </c>
      <c r="C312" s="36">
        <v>192</v>
      </c>
      <c r="D312" s="37">
        <v>0</v>
      </c>
      <c r="E312" s="11" t="s">
        <v>280</v>
      </c>
      <c r="F312" s="11" t="s">
        <v>48</v>
      </c>
      <c r="G312" s="11" t="s">
        <v>49</v>
      </c>
      <c r="H312" s="11" t="s">
        <v>294</v>
      </c>
      <c r="I312" s="11" t="s">
        <v>749</v>
      </c>
      <c r="J312" s="11" t="s">
        <v>1836</v>
      </c>
      <c r="K312" s="12">
        <f t="shared" si="10"/>
        <v>9</v>
      </c>
      <c r="L312" s="12">
        <v>9</v>
      </c>
      <c r="M312" s="12">
        <v>0</v>
      </c>
      <c r="N312" s="12">
        <v>0</v>
      </c>
      <c r="O312" s="12">
        <v>0</v>
      </c>
      <c r="P312" s="13">
        <v>40368</v>
      </c>
      <c r="Q312" s="13">
        <v>40396</v>
      </c>
      <c r="R312" s="13">
        <v>41226</v>
      </c>
      <c r="S312" s="13"/>
      <c r="T312" s="11"/>
      <c r="U312" s="14" t="s">
        <v>1501</v>
      </c>
      <c r="V312" s="76" t="s">
        <v>1276</v>
      </c>
      <c r="W312" s="101"/>
      <c r="X312" s="101"/>
      <c r="Y312" s="102"/>
      <c r="Z312" s="102"/>
      <c r="AA312" s="103"/>
    </row>
    <row r="313" spans="1:27" ht="150" hidden="1" x14ac:dyDescent="0.25">
      <c r="A313" s="34">
        <v>305</v>
      </c>
      <c r="B313" s="38">
        <v>343</v>
      </c>
      <c r="C313" s="36">
        <v>193</v>
      </c>
      <c r="D313" s="37">
        <v>0</v>
      </c>
      <c r="E313" s="11" t="s">
        <v>280</v>
      </c>
      <c r="F313" s="11" t="s">
        <v>48</v>
      </c>
      <c r="G313" s="11" t="s">
        <v>49</v>
      </c>
      <c r="H313" s="11" t="s">
        <v>1604</v>
      </c>
      <c r="I313" s="11" t="s">
        <v>1605</v>
      </c>
      <c r="J313" s="11" t="s">
        <v>1836</v>
      </c>
      <c r="K313" s="12">
        <f t="shared" si="10"/>
        <v>3.222</v>
      </c>
      <c r="L313" s="12">
        <v>3.222</v>
      </c>
      <c r="M313" s="12">
        <v>0</v>
      </c>
      <c r="N313" s="12">
        <v>0</v>
      </c>
      <c r="O313" s="12">
        <v>0</v>
      </c>
      <c r="P313" s="13">
        <v>40368</v>
      </c>
      <c r="Q313" s="13">
        <v>40396</v>
      </c>
      <c r="R313" s="13" t="s">
        <v>1603</v>
      </c>
      <c r="S313" s="13"/>
      <c r="T313" s="11" t="s">
        <v>1602</v>
      </c>
      <c r="U313" s="14" t="s">
        <v>1499</v>
      </c>
      <c r="V313" s="76" t="s">
        <v>1274</v>
      </c>
      <c r="W313" s="101"/>
      <c r="X313" s="101"/>
      <c r="Y313" s="102"/>
      <c r="Z313" s="102"/>
      <c r="AA313" s="103"/>
    </row>
    <row r="314" spans="1:27" ht="150" hidden="1" x14ac:dyDescent="0.25">
      <c r="A314" s="34">
        <v>306</v>
      </c>
      <c r="B314" s="38">
        <v>135</v>
      </c>
      <c r="C314" s="36">
        <v>220</v>
      </c>
      <c r="D314" s="37">
        <v>0</v>
      </c>
      <c r="E314" s="11" t="s">
        <v>280</v>
      </c>
      <c r="F314" s="11" t="s">
        <v>259</v>
      </c>
      <c r="G314" s="11" t="s">
        <v>307</v>
      </c>
      <c r="H314" s="11" t="s">
        <v>308</v>
      </c>
      <c r="I314" s="11" t="s">
        <v>811</v>
      </c>
      <c r="J314" s="11" t="s">
        <v>1836</v>
      </c>
      <c r="K314" s="12">
        <f t="shared" si="10"/>
        <v>10.554</v>
      </c>
      <c r="L314" s="12">
        <v>0</v>
      </c>
      <c r="M314" s="12">
        <v>0</v>
      </c>
      <c r="N314" s="12">
        <v>10.554</v>
      </c>
      <c r="O314" s="12">
        <v>0</v>
      </c>
      <c r="P314" s="13">
        <v>40358</v>
      </c>
      <c r="Q314" s="13">
        <v>40402</v>
      </c>
      <c r="R314" s="13">
        <v>40963</v>
      </c>
      <c r="S314" s="13"/>
      <c r="T314" s="11"/>
      <c r="U314" s="14" t="s">
        <v>1479</v>
      </c>
      <c r="V314" s="76" t="s">
        <v>1189</v>
      </c>
      <c r="W314" s="101"/>
      <c r="X314" s="101"/>
      <c r="Y314" s="102"/>
      <c r="Z314" s="102"/>
      <c r="AA314" s="103"/>
    </row>
    <row r="315" spans="1:27" ht="105" hidden="1" x14ac:dyDescent="0.25">
      <c r="A315" s="34">
        <v>307</v>
      </c>
      <c r="B315" s="38">
        <v>98</v>
      </c>
      <c r="C315" s="36">
        <v>209</v>
      </c>
      <c r="D315" s="37">
        <v>0</v>
      </c>
      <c r="E315" s="11" t="s">
        <v>280</v>
      </c>
      <c r="F315" s="11" t="s">
        <v>30</v>
      </c>
      <c r="G315" s="11" t="s">
        <v>303</v>
      </c>
      <c r="H315" s="11" t="s">
        <v>304</v>
      </c>
      <c r="I315" s="11" t="s">
        <v>780</v>
      </c>
      <c r="J315" s="11" t="s">
        <v>1836</v>
      </c>
      <c r="K315" s="12">
        <f t="shared" si="10"/>
        <v>22.805</v>
      </c>
      <c r="L315" s="12">
        <v>0</v>
      </c>
      <c r="M315" s="12">
        <v>22.805</v>
      </c>
      <c r="N315" s="12">
        <v>0</v>
      </c>
      <c r="O315" s="12">
        <v>0</v>
      </c>
      <c r="P315" s="13">
        <v>40480</v>
      </c>
      <c r="Q315" s="13">
        <v>40506</v>
      </c>
      <c r="R315" s="13">
        <v>41208</v>
      </c>
      <c r="S315" s="13"/>
      <c r="T315" s="11"/>
      <c r="U315" s="14" t="s">
        <v>47</v>
      </c>
      <c r="V315" s="76" t="s">
        <v>1271</v>
      </c>
      <c r="W315" s="101"/>
      <c r="X315" s="101"/>
      <c r="Y315" s="102"/>
      <c r="Z315" s="102"/>
      <c r="AA315" s="103"/>
    </row>
    <row r="316" spans="1:27" ht="75" hidden="1" x14ac:dyDescent="0.25">
      <c r="A316" s="34">
        <v>308</v>
      </c>
      <c r="B316" s="38">
        <v>31</v>
      </c>
      <c r="C316" s="36">
        <v>225</v>
      </c>
      <c r="D316" s="37">
        <v>0</v>
      </c>
      <c r="E316" s="11" t="s">
        <v>280</v>
      </c>
      <c r="F316" s="11" t="s">
        <v>30</v>
      </c>
      <c r="G316" s="11" t="s">
        <v>281</v>
      </c>
      <c r="H316" s="11" t="s">
        <v>291</v>
      </c>
      <c r="I316" s="11" t="s">
        <v>724</v>
      </c>
      <c r="J316" s="11" t="s">
        <v>1836</v>
      </c>
      <c r="K316" s="12">
        <f t="shared" si="10"/>
        <v>2.036</v>
      </c>
      <c r="L316" s="12">
        <v>0</v>
      </c>
      <c r="M316" s="12">
        <v>2.036</v>
      </c>
      <c r="N316" s="12">
        <v>0</v>
      </c>
      <c r="O316" s="12">
        <v>0</v>
      </c>
      <c r="P316" s="13">
        <v>40739</v>
      </c>
      <c r="Q316" s="13">
        <v>40739</v>
      </c>
      <c r="R316" s="13">
        <v>41628</v>
      </c>
      <c r="S316" s="13"/>
      <c r="T316" s="11" t="s">
        <v>292</v>
      </c>
      <c r="U316" s="14" t="s">
        <v>1523</v>
      </c>
      <c r="V316" s="76" t="s">
        <v>1306</v>
      </c>
      <c r="W316" s="101"/>
      <c r="X316" s="101"/>
      <c r="Y316" s="102"/>
      <c r="Z316" s="102"/>
      <c r="AA316" s="103"/>
    </row>
    <row r="317" spans="1:27" ht="75" hidden="1" x14ac:dyDescent="0.25">
      <c r="A317" s="34">
        <v>309</v>
      </c>
      <c r="B317" s="38">
        <v>72</v>
      </c>
      <c r="C317" s="36">
        <v>228</v>
      </c>
      <c r="D317" s="37">
        <v>0</v>
      </c>
      <c r="E317" s="11" t="s">
        <v>280</v>
      </c>
      <c r="F317" s="11" t="s">
        <v>297</v>
      </c>
      <c r="G317" s="11" t="s">
        <v>298</v>
      </c>
      <c r="H317" s="11" t="s">
        <v>299</v>
      </c>
      <c r="I317" s="11" t="s">
        <v>756</v>
      </c>
      <c r="J317" s="11" t="s">
        <v>1836</v>
      </c>
      <c r="K317" s="12">
        <f t="shared" si="10"/>
        <v>29.239000000000001</v>
      </c>
      <c r="L317" s="12">
        <v>29.239000000000001</v>
      </c>
      <c r="M317" s="12">
        <v>0</v>
      </c>
      <c r="N317" s="12">
        <v>0</v>
      </c>
      <c r="O317" s="12">
        <v>0</v>
      </c>
      <c r="P317" s="13">
        <v>40752</v>
      </c>
      <c r="Q317" s="13">
        <v>40752</v>
      </c>
      <c r="R317" s="13">
        <v>41062</v>
      </c>
      <c r="S317" s="13"/>
      <c r="T317" s="11"/>
      <c r="U317" s="14" t="e">
        <v>#N/A</v>
      </c>
      <c r="V317" s="76" t="s">
        <v>1258</v>
      </c>
      <c r="W317" s="101"/>
      <c r="X317" s="101"/>
      <c r="Y317" s="102"/>
      <c r="Z317" s="102"/>
      <c r="AA317" s="103"/>
    </row>
    <row r="318" spans="1:27" ht="150" hidden="1" x14ac:dyDescent="0.25">
      <c r="A318" s="34">
        <v>310</v>
      </c>
      <c r="B318" s="35">
        <v>342</v>
      </c>
      <c r="C318" s="36">
        <v>233</v>
      </c>
      <c r="D318" s="37">
        <v>0</v>
      </c>
      <c r="E318" s="11" t="s">
        <v>280</v>
      </c>
      <c r="F318" s="11" t="s">
        <v>30</v>
      </c>
      <c r="G318" s="11" t="s">
        <v>281</v>
      </c>
      <c r="H318" s="11" t="s">
        <v>1606</v>
      </c>
      <c r="I318" s="11" t="s">
        <v>1036</v>
      </c>
      <c r="J318" s="11" t="s">
        <v>1836</v>
      </c>
      <c r="K318" s="12">
        <f t="shared" si="10"/>
        <v>12.469999999999999</v>
      </c>
      <c r="L318" s="12">
        <v>0</v>
      </c>
      <c r="M318" s="12">
        <v>12.469999999999999</v>
      </c>
      <c r="N318" s="12">
        <v>0</v>
      </c>
      <c r="O318" s="12">
        <v>0</v>
      </c>
      <c r="P318" s="13">
        <v>40821</v>
      </c>
      <c r="Q318" s="13">
        <v>40821</v>
      </c>
      <c r="R318" s="13" t="s">
        <v>1607</v>
      </c>
      <c r="S318" s="13"/>
      <c r="T318" s="11" t="s">
        <v>1608</v>
      </c>
      <c r="U318" s="14" t="e">
        <v>#N/A</v>
      </c>
      <c r="V318" s="76" t="s">
        <v>1319</v>
      </c>
      <c r="W318" s="101"/>
      <c r="X318" s="101"/>
      <c r="Y318" s="102"/>
      <c r="Z318" s="102"/>
      <c r="AA318" s="103"/>
    </row>
    <row r="319" spans="1:27" ht="60" hidden="1" x14ac:dyDescent="0.25">
      <c r="A319" s="34">
        <v>311</v>
      </c>
      <c r="B319" s="35">
        <v>26</v>
      </c>
      <c r="C319" s="36">
        <v>235</v>
      </c>
      <c r="D319" s="37">
        <v>0</v>
      </c>
      <c r="E319" s="11" t="s">
        <v>280</v>
      </c>
      <c r="F319" s="11" t="s">
        <v>30</v>
      </c>
      <c r="G319" s="11" t="s">
        <v>281</v>
      </c>
      <c r="H319" s="11" t="s">
        <v>288</v>
      </c>
      <c r="I319" s="11" t="s">
        <v>719</v>
      </c>
      <c r="J319" s="11" t="s">
        <v>1836</v>
      </c>
      <c r="K319" s="12">
        <f t="shared" si="10"/>
        <v>4.0999999999999996</v>
      </c>
      <c r="L319" s="12">
        <v>2.8</v>
      </c>
      <c r="M319" s="12">
        <v>1.3</v>
      </c>
      <c r="N319" s="12">
        <v>0</v>
      </c>
      <c r="O319" s="12">
        <v>0</v>
      </c>
      <c r="P319" s="13">
        <v>40821</v>
      </c>
      <c r="Q319" s="13">
        <v>40840</v>
      </c>
      <c r="R319" s="13">
        <v>42552</v>
      </c>
      <c r="S319" s="13"/>
      <c r="T319" s="11" t="s">
        <v>289</v>
      </c>
      <c r="U319" s="14" t="e">
        <v>#N/A</v>
      </c>
      <c r="V319" s="76" t="s">
        <v>1343</v>
      </c>
      <c r="W319" s="101"/>
      <c r="X319" s="101"/>
      <c r="Y319" s="102"/>
      <c r="Z319" s="102"/>
      <c r="AA319" s="103"/>
    </row>
    <row r="320" spans="1:27" ht="105" hidden="1" x14ac:dyDescent="0.25">
      <c r="A320" s="34">
        <v>312</v>
      </c>
      <c r="B320" s="38">
        <v>25</v>
      </c>
      <c r="C320" s="36">
        <v>234</v>
      </c>
      <c r="D320" s="37">
        <v>0</v>
      </c>
      <c r="E320" s="11" t="s">
        <v>280</v>
      </c>
      <c r="F320" s="11" t="s">
        <v>30</v>
      </c>
      <c r="G320" s="11" t="s">
        <v>281</v>
      </c>
      <c r="H320" s="11" t="s">
        <v>286</v>
      </c>
      <c r="I320" s="11" t="s">
        <v>718</v>
      </c>
      <c r="J320" s="11" t="s">
        <v>1836</v>
      </c>
      <c r="K320" s="12">
        <f t="shared" si="10"/>
        <v>19.350000000000001</v>
      </c>
      <c r="L320" s="12">
        <v>0</v>
      </c>
      <c r="M320" s="12">
        <v>19.350000000000001</v>
      </c>
      <c r="N320" s="12">
        <v>0</v>
      </c>
      <c r="O320" s="12">
        <v>0</v>
      </c>
      <c r="P320" s="13">
        <v>40821</v>
      </c>
      <c r="Q320" s="13">
        <v>40840</v>
      </c>
      <c r="R320" s="13" t="s">
        <v>1609</v>
      </c>
      <c r="S320" s="13"/>
      <c r="T320" s="11" t="s">
        <v>287</v>
      </c>
      <c r="U320" s="14" t="s">
        <v>1532</v>
      </c>
      <c r="V320" s="76" t="s">
        <v>1318</v>
      </c>
      <c r="W320" s="101"/>
      <c r="X320" s="101"/>
      <c r="Y320" s="102"/>
      <c r="Z320" s="102"/>
      <c r="AA320" s="103"/>
    </row>
    <row r="321" spans="1:27" ht="135" hidden="1" x14ac:dyDescent="0.25">
      <c r="A321" s="34">
        <v>313</v>
      </c>
      <c r="B321" s="38">
        <v>23</v>
      </c>
      <c r="C321" s="36">
        <v>244</v>
      </c>
      <c r="D321" s="37">
        <v>0</v>
      </c>
      <c r="E321" s="11" t="s">
        <v>280</v>
      </c>
      <c r="F321" s="11" t="s">
        <v>30</v>
      </c>
      <c r="G321" s="11" t="s">
        <v>281</v>
      </c>
      <c r="H321" s="11" t="s">
        <v>283</v>
      </c>
      <c r="I321" s="11" t="s">
        <v>716</v>
      </c>
      <c r="J321" s="11" t="s">
        <v>1836</v>
      </c>
      <c r="K321" s="12">
        <f t="shared" si="10"/>
        <v>18.988</v>
      </c>
      <c r="L321" s="12">
        <v>0</v>
      </c>
      <c r="M321" s="12">
        <v>18.988</v>
      </c>
      <c r="N321" s="12">
        <v>0</v>
      </c>
      <c r="O321" s="12">
        <v>0</v>
      </c>
      <c r="P321" s="13">
        <v>40913</v>
      </c>
      <c r="Q321" s="13">
        <v>40920</v>
      </c>
      <c r="R321" s="13">
        <v>41940</v>
      </c>
      <c r="S321" s="13"/>
      <c r="T321" s="11"/>
      <c r="U321" s="14" t="s">
        <v>1540</v>
      </c>
      <c r="V321" s="76" t="s">
        <v>1327</v>
      </c>
      <c r="W321" s="101"/>
      <c r="X321" s="101"/>
      <c r="Y321" s="102"/>
      <c r="Z321" s="102"/>
      <c r="AA321" s="103"/>
    </row>
    <row r="322" spans="1:27" ht="90" hidden="1" x14ac:dyDescent="0.25">
      <c r="A322" s="34">
        <v>314</v>
      </c>
      <c r="B322" s="38">
        <v>27</v>
      </c>
      <c r="C322" s="36">
        <v>245</v>
      </c>
      <c r="D322" s="37">
        <v>0</v>
      </c>
      <c r="E322" s="11" t="s">
        <v>280</v>
      </c>
      <c r="F322" s="11" t="s">
        <v>30</v>
      </c>
      <c r="G322" s="11" t="s">
        <v>281</v>
      </c>
      <c r="H322" s="11" t="s">
        <v>290</v>
      </c>
      <c r="I322" s="11" t="s">
        <v>720</v>
      </c>
      <c r="J322" s="11" t="s">
        <v>1836</v>
      </c>
      <c r="K322" s="12">
        <f t="shared" si="10"/>
        <v>19.591000000000001</v>
      </c>
      <c r="L322" s="12">
        <v>0</v>
      </c>
      <c r="M322" s="12">
        <v>19.591000000000001</v>
      </c>
      <c r="N322" s="12">
        <v>0</v>
      </c>
      <c r="O322" s="12">
        <v>0</v>
      </c>
      <c r="P322" s="13">
        <v>40913</v>
      </c>
      <c r="Q322" s="13">
        <v>40920</v>
      </c>
      <c r="R322" s="13">
        <v>41940</v>
      </c>
      <c r="S322" s="13"/>
      <c r="T322" s="11"/>
      <c r="U322" s="14" t="e">
        <v>#N/A</v>
      </c>
      <c r="V322" s="76" t="s">
        <v>1328</v>
      </c>
      <c r="W322" s="101"/>
      <c r="X322" s="101"/>
      <c r="Y322" s="102"/>
      <c r="Z322" s="102"/>
      <c r="AA322" s="103"/>
    </row>
    <row r="323" spans="1:27" ht="90" hidden="1" x14ac:dyDescent="0.25">
      <c r="A323" s="34">
        <v>315</v>
      </c>
      <c r="B323" s="38">
        <v>13</v>
      </c>
      <c r="C323" s="36">
        <v>246</v>
      </c>
      <c r="D323" s="37">
        <v>0</v>
      </c>
      <c r="E323" s="11" t="s">
        <v>280</v>
      </c>
      <c r="F323" s="11" t="s">
        <v>259</v>
      </c>
      <c r="G323" s="11" t="s">
        <v>281</v>
      </c>
      <c r="H323" s="11" t="s">
        <v>282</v>
      </c>
      <c r="I323" s="11" t="s">
        <v>710</v>
      </c>
      <c r="J323" s="11" t="s">
        <v>1836</v>
      </c>
      <c r="K323" s="12">
        <f t="shared" si="10"/>
        <v>6.0229999999999997</v>
      </c>
      <c r="L323" s="12">
        <v>0</v>
      </c>
      <c r="M323" s="12">
        <v>0</v>
      </c>
      <c r="N323" s="12">
        <v>6.0229999999999997</v>
      </c>
      <c r="O323" s="12">
        <v>0</v>
      </c>
      <c r="P323" s="13">
        <v>40913</v>
      </c>
      <c r="Q323" s="13">
        <v>40920</v>
      </c>
      <c r="R323" s="13">
        <v>41941</v>
      </c>
      <c r="S323" s="13"/>
      <c r="T323" s="11"/>
      <c r="U323" s="14" t="s">
        <v>1403</v>
      </c>
      <c r="V323" s="76" t="s">
        <v>1329</v>
      </c>
      <c r="W323" s="101"/>
      <c r="X323" s="101"/>
      <c r="Y323" s="102"/>
      <c r="Z323" s="102"/>
      <c r="AA323" s="103"/>
    </row>
    <row r="324" spans="1:27" ht="105" hidden="1" x14ac:dyDescent="0.25">
      <c r="A324" s="34">
        <v>316</v>
      </c>
      <c r="B324" s="35">
        <v>24</v>
      </c>
      <c r="C324" s="36">
        <v>247</v>
      </c>
      <c r="D324" s="37">
        <v>0</v>
      </c>
      <c r="E324" s="11" t="s">
        <v>280</v>
      </c>
      <c r="F324" s="11" t="s">
        <v>30</v>
      </c>
      <c r="G324" s="11" t="s">
        <v>281</v>
      </c>
      <c r="H324" s="11" t="s">
        <v>284</v>
      </c>
      <c r="I324" s="11" t="s">
        <v>717</v>
      </c>
      <c r="J324" s="11" t="s">
        <v>1836</v>
      </c>
      <c r="K324" s="12">
        <f t="shared" si="10"/>
        <v>35.933</v>
      </c>
      <c r="L324" s="12">
        <v>0</v>
      </c>
      <c r="M324" s="12">
        <v>35.933</v>
      </c>
      <c r="N324" s="12">
        <v>0</v>
      </c>
      <c r="O324" s="12">
        <v>0</v>
      </c>
      <c r="P324" s="13">
        <v>40913</v>
      </c>
      <c r="Q324" s="13">
        <v>40920</v>
      </c>
      <c r="R324" s="13">
        <v>41971</v>
      </c>
      <c r="S324" s="13"/>
      <c r="T324" s="11" t="s">
        <v>285</v>
      </c>
      <c r="U324" s="14" t="s">
        <v>1542</v>
      </c>
      <c r="V324" s="76" t="s">
        <v>1334</v>
      </c>
      <c r="W324" s="101"/>
      <c r="X324" s="101"/>
      <c r="Y324" s="102"/>
      <c r="Z324" s="102"/>
      <c r="AA324" s="103"/>
    </row>
    <row r="325" spans="1:27" ht="135" hidden="1" x14ac:dyDescent="0.25">
      <c r="A325" s="34">
        <v>317</v>
      </c>
      <c r="B325" s="38">
        <v>1</v>
      </c>
      <c r="C325" s="36">
        <v>267</v>
      </c>
      <c r="D325" s="37">
        <v>0</v>
      </c>
      <c r="E325" s="11" t="s">
        <v>280</v>
      </c>
      <c r="F325" s="11" t="s">
        <v>48</v>
      </c>
      <c r="G325" s="11" t="s">
        <v>278</v>
      </c>
      <c r="H325" s="11" t="s">
        <v>279</v>
      </c>
      <c r="I325" s="11" t="s">
        <v>700</v>
      </c>
      <c r="J325" s="11" t="s">
        <v>1836</v>
      </c>
      <c r="K325" s="12">
        <f t="shared" si="10"/>
        <v>0</v>
      </c>
      <c r="L325" s="12">
        <v>0</v>
      </c>
      <c r="M325" s="12">
        <v>0</v>
      </c>
      <c r="N325" s="12">
        <v>0</v>
      </c>
      <c r="O325" s="12">
        <v>0</v>
      </c>
      <c r="P325" s="13">
        <v>41751</v>
      </c>
      <c r="Q325" s="13">
        <v>41751</v>
      </c>
      <c r="R325" s="13">
        <v>42180</v>
      </c>
      <c r="S325" s="13"/>
      <c r="T325" s="11" t="s">
        <v>603</v>
      </c>
      <c r="U325" s="14" t="e">
        <v>#N/A</v>
      </c>
      <c r="V325" s="76" t="s">
        <v>1335</v>
      </c>
      <c r="W325" s="101"/>
      <c r="X325" s="101"/>
      <c r="Y325" s="102"/>
      <c r="Z325" s="102"/>
      <c r="AA325" s="103"/>
    </row>
    <row r="326" spans="1:27" ht="105" hidden="1" x14ac:dyDescent="0.25">
      <c r="A326" s="34">
        <v>318</v>
      </c>
      <c r="B326" s="35">
        <v>355</v>
      </c>
      <c r="C326" s="36">
        <v>283</v>
      </c>
      <c r="D326" s="37">
        <v>450</v>
      </c>
      <c r="E326" s="11" t="s">
        <v>280</v>
      </c>
      <c r="F326" s="11" t="s">
        <v>48</v>
      </c>
      <c r="G326" s="11" t="s">
        <v>326</v>
      </c>
      <c r="H326" s="11" t="s">
        <v>1037</v>
      </c>
      <c r="I326" s="11" t="s">
        <v>1038</v>
      </c>
      <c r="J326" s="11" t="s">
        <v>1836</v>
      </c>
      <c r="K326" s="12">
        <f t="shared" si="10"/>
        <v>13.128</v>
      </c>
      <c r="L326" s="12">
        <v>13.128</v>
      </c>
      <c r="M326" s="12">
        <v>0</v>
      </c>
      <c r="N326" s="12">
        <v>0</v>
      </c>
      <c r="O326" s="12">
        <v>0</v>
      </c>
      <c r="P326" s="13">
        <v>41912</v>
      </c>
      <c r="Q326" s="13">
        <v>41912</v>
      </c>
      <c r="R326" s="13">
        <v>42552</v>
      </c>
      <c r="S326" s="13"/>
      <c r="T326" s="11"/>
      <c r="U326" s="14" t="s">
        <v>1548</v>
      </c>
      <c r="V326" s="77" t="s">
        <v>1344</v>
      </c>
      <c r="W326" s="101"/>
      <c r="X326" s="101"/>
      <c r="Y326" s="102"/>
      <c r="Z326" s="102"/>
      <c r="AA326" s="103"/>
    </row>
    <row r="327" spans="1:27" ht="90" hidden="1" x14ac:dyDescent="0.25">
      <c r="A327" s="34">
        <v>319</v>
      </c>
      <c r="B327" s="35">
        <v>357</v>
      </c>
      <c r="C327" s="36">
        <v>281</v>
      </c>
      <c r="D327" s="37">
        <v>451</v>
      </c>
      <c r="E327" s="11" t="s">
        <v>280</v>
      </c>
      <c r="F327" s="11" t="s">
        <v>48</v>
      </c>
      <c r="G327" s="11" t="s">
        <v>326</v>
      </c>
      <c r="H327" s="11" t="s">
        <v>1042</v>
      </c>
      <c r="I327" s="11" t="s">
        <v>1043</v>
      </c>
      <c r="J327" s="11" t="s">
        <v>1836</v>
      </c>
      <c r="K327" s="12">
        <f t="shared" si="10"/>
        <v>14.15</v>
      </c>
      <c r="L327" s="12">
        <v>14.15</v>
      </c>
      <c r="M327" s="12">
        <v>0</v>
      </c>
      <c r="N327" s="12">
        <v>0</v>
      </c>
      <c r="O327" s="12">
        <v>0</v>
      </c>
      <c r="P327" s="13">
        <v>41915</v>
      </c>
      <c r="Q327" s="13">
        <v>41915</v>
      </c>
      <c r="R327" s="13">
        <v>42552</v>
      </c>
      <c r="S327" s="13"/>
      <c r="T327" s="11"/>
      <c r="U327" s="14" t="s">
        <v>1550</v>
      </c>
      <c r="V327" s="77" t="s">
        <v>1346</v>
      </c>
      <c r="W327" s="101"/>
      <c r="X327" s="101"/>
      <c r="Y327" s="102"/>
      <c r="Z327" s="102"/>
      <c r="AA327" s="103"/>
    </row>
    <row r="328" spans="1:27" ht="75" hidden="1" x14ac:dyDescent="0.25">
      <c r="A328" s="34">
        <v>320</v>
      </c>
      <c r="B328" s="38">
        <v>356</v>
      </c>
      <c r="C328" s="36">
        <v>282</v>
      </c>
      <c r="D328" s="37">
        <v>453</v>
      </c>
      <c r="E328" s="11" t="s">
        <v>280</v>
      </c>
      <c r="F328" s="11" t="s">
        <v>48</v>
      </c>
      <c r="G328" s="11" t="s">
        <v>326</v>
      </c>
      <c r="H328" s="11" t="s">
        <v>1040</v>
      </c>
      <c r="I328" s="11" t="s">
        <v>1041</v>
      </c>
      <c r="J328" s="11" t="s">
        <v>1836</v>
      </c>
      <c r="K328" s="12">
        <f t="shared" si="10"/>
        <v>10.01</v>
      </c>
      <c r="L328" s="12">
        <v>10.01</v>
      </c>
      <c r="M328" s="12">
        <v>0</v>
      </c>
      <c r="N328" s="12">
        <v>0</v>
      </c>
      <c r="O328" s="12">
        <v>0</v>
      </c>
      <c r="P328" s="13">
        <v>41918</v>
      </c>
      <c r="Q328" s="13">
        <v>41918</v>
      </c>
      <c r="R328" s="13">
        <v>42552</v>
      </c>
      <c r="S328" s="13"/>
      <c r="T328" s="11"/>
      <c r="U328" s="14" t="s">
        <v>1549</v>
      </c>
      <c r="V328" s="77" t="s">
        <v>1345</v>
      </c>
      <c r="W328" s="101"/>
      <c r="X328" s="101"/>
      <c r="Y328" s="102"/>
      <c r="Z328" s="102"/>
      <c r="AA328" s="103"/>
    </row>
    <row r="329" spans="1:27" ht="75" hidden="1" x14ac:dyDescent="0.25">
      <c r="A329" s="34">
        <v>321</v>
      </c>
      <c r="B329" s="11">
        <v>369</v>
      </c>
      <c r="C329" s="36">
        <v>301</v>
      </c>
      <c r="D329" s="37">
        <f>VLOOKUP(C329,[2]MŁK!$B$3:$AO$107,2,FALSE)</f>
        <v>62</v>
      </c>
      <c r="E329" s="11" t="s">
        <v>280</v>
      </c>
      <c r="F329" s="11" t="s">
        <v>223</v>
      </c>
      <c r="G329" s="11" t="s">
        <v>671</v>
      </c>
      <c r="H329" s="11" t="s">
        <v>672</v>
      </c>
      <c r="I329" s="11" t="s">
        <v>1053</v>
      </c>
      <c r="J329" s="11" t="s">
        <v>1836</v>
      </c>
      <c r="K329" s="12">
        <f t="shared" ref="K329:K392" si="11">SUM(L329:O329)</f>
        <v>10.914999999999999</v>
      </c>
      <c r="L329" s="12">
        <v>0</v>
      </c>
      <c r="M329" s="12">
        <v>0</v>
      </c>
      <c r="N329" s="12">
        <v>10.914999999999999</v>
      </c>
      <c r="O329" s="12">
        <v>0</v>
      </c>
      <c r="P329" s="13" t="s">
        <v>1054</v>
      </c>
      <c r="Q329" s="13" t="s">
        <v>1970</v>
      </c>
      <c r="R329" s="13">
        <v>42727</v>
      </c>
      <c r="S329" s="13"/>
      <c r="T329" s="11"/>
      <c r="U329" s="14" t="s">
        <v>1428</v>
      </c>
      <c r="V329" s="77" t="s">
        <v>1351</v>
      </c>
      <c r="W329" s="101"/>
      <c r="X329" s="101"/>
      <c r="Y329" s="102"/>
      <c r="Z329" s="102"/>
      <c r="AA329" s="103"/>
    </row>
    <row r="330" spans="1:27" ht="90" hidden="1" x14ac:dyDescent="0.25">
      <c r="A330" s="34">
        <v>322</v>
      </c>
      <c r="B330" s="38">
        <v>330</v>
      </c>
      <c r="C330" s="36">
        <v>0</v>
      </c>
      <c r="D330" s="37">
        <v>0</v>
      </c>
      <c r="E330" s="11" t="s">
        <v>280</v>
      </c>
      <c r="F330" s="11" t="s">
        <v>322</v>
      </c>
      <c r="G330" s="11" t="s">
        <v>323</v>
      </c>
      <c r="H330" s="11" t="s">
        <v>324</v>
      </c>
      <c r="I330" s="11" t="s">
        <v>1028</v>
      </c>
      <c r="J330" s="11" t="s">
        <v>1836</v>
      </c>
      <c r="K330" s="12">
        <f t="shared" si="11"/>
        <v>3.2</v>
      </c>
      <c r="L330" s="12">
        <v>0</v>
      </c>
      <c r="M330" s="12">
        <v>0</v>
      </c>
      <c r="N330" s="12">
        <v>3.2</v>
      </c>
      <c r="O330" s="12">
        <v>0</v>
      </c>
      <c r="P330" s="13" t="e">
        <v>#N/A</v>
      </c>
      <c r="Q330" s="13" t="e">
        <v>#N/A</v>
      </c>
      <c r="R330" s="13">
        <v>38582</v>
      </c>
      <c r="S330" s="13"/>
      <c r="T330" s="11"/>
      <c r="U330" s="14" t="e">
        <v>#N/A</v>
      </c>
      <c r="V330" s="76" t="e">
        <v>#N/A</v>
      </c>
      <c r="W330" s="101"/>
      <c r="X330" s="101"/>
      <c r="Y330" s="102"/>
      <c r="Z330" s="102"/>
      <c r="AA330" s="103"/>
    </row>
    <row r="331" spans="1:27" ht="45" hidden="1" x14ac:dyDescent="0.25">
      <c r="A331" s="34">
        <v>323</v>
      </c>
      <c r="B331" s="35">
        <v>331</v>
      </c>
      <c r="C331" s="36">
        <v>0</v>
      </c>
      <c r="D331" s="37">
        <v>0</v>
      </c>
      <c r="E331" s="11" t="s">
        <v>280</v>
      </c>
      <c r="F331" s="11" t="s">
        <v>604</v>
      </c>
      <c r="G331" s="11" t="s">
        <v>325</v>
      </c>
      <c r="H331" s="11" t="s">
        <v>325</v>
      </c>
      <c r="I331" s="11" t="s">
        <v>1029</v>
      </c>
      <c r="J331" s="11" t="s">
        <v>1836</v>
      </c>
      <c r="K331" s="12">
        <f t="shared" si="11"/>
        <v>3.4</v>
      </c>
      <c r="L331" s="12">
        <v>0</v>
      </c>
      <c r="M331" s="12">
        <v>0</v>
      </c>
      <c r="N331" s="12">
        <v>3.4</v>
      </c>
      <c r="O331" s="12">
        <v>0</v>
      </c>
      <c r="P331" s="13" t="e">
        <v>#N/A</v>
      </c>
      <c r="Q331" s="13" t="e">
        <v>#N/A</v>
      </c>
      <c r="R331" s="13">
        <v>38674</v>
      </c>
      <c r="S331" s="13"/>
      <c r="T331" s="11"/>
      <c r="U331" s="14" t="e">
        <v>#N/A</v>
      </c>
      <c r="V331" s="76" t="e">
        <v>#N/A</v>
      </c>
      <c r="W331" s="101"/>
      <c r="X331" s="101"/>
      <c r="Y331" s="102"/>
      <c r="Z331" s="102"/>
      <c r="AA331" s="103"/>
    </row>
    <row r="332" spans="1:27" ht="30" hidden="1" x14ac:dyDescent="0.25">
      <c r="A332" s="34">
        <v>324</v>
      </c>
      <c r="B332" s="38">
        <v>290</v>
      </c>
      <c r="C332" s="36" t="s">
        <v>984</v>
      </c>
      <c r="D332" s="37">
        <v>0</v>
      </c>
      <c r="E332" s="11" t="s">
        <v>280</v>
      </c>
      <c r="F332" s="11" t="s">
        <v>54</v>
      </c>
      <c r="G332" s="11" t="s">
        <v>317</v>
      </c>
      <c r="H332" s="11" t="s">
        <v>317</v>
      </c>
      <c r="I332" s="11" t="s">
        <v>983</v>
      </c>
      <c r="J332" s="11" t="s">
        <v>1836</v>
      </c>
      <c r="K332" s="12">
        <f t="shared" si="11"/>
        <v>7.4930000000000003</v>
      </c>
      <c r="L332" s="12">
        <v>0</v>
      </c>
      <c r="M332" s="12">
        <v>0</v>
      </c>
      <c r="N332" s="12">
        <v>7.4930000000000003</v>
      </c>
      <c r="O332" s="12">
        <v>0</v>
      </c>
      <c r="P332" s="13" t="e">
        <v>#N/A</v>
      </c>
      <c r="Q332" s="13" t="e">
        <v>#N/A</v>
      </c>
      <c r="R332" s="13">
        <v>39517</v>
      </c>
      <c r="S332" s="13"/>
      <c r="T332" s="11"/>
      <c r="U332" s="14" t="e">
        <v>#N/A</v>
      </c>
      <c r="V332" s="76" t="e">
        <v>#N/A</v>
      </c>
      <c r="W332" s="101"/>
      <c r="X332" s="101"/>
      <c r="Y332" s="102"/>
      <c r="Z332" s="102"/>
      <c r="AA332" s="103"/>
    </row>
    <row r="333" spans="1:27" ht="30" hidden="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f t="shared" si="11"/>
        <v>11</v>
      </c>
      <c r="L333" s="12">
        <f>VLOOKUP(D333,[1]owssvr!$A$3:$AR$381,16,FALSE)</f>
        <v>0</v>
      </c>
      <c r="M333" s="12">
        <f>VLOOKUP(D333,[1]owssvr!$A$3:$AR$381,18,FALSE)</f>
        <v>0</v>
      </c>
      <c r="N333" s="12">
        <v>11</v>
      </c>
      <c r="O333" s="12">
        <f>VLOOKUP(D333,[1]owssvr!$A$3:$AR$381,22,FALSE)</f>
        <v>0</v>
      </c>
      <c r="P333" s="13">
        <f>VLOOKUP(D333,[1]owssvr!$A$3:$AR$381,24,FALSE)</f>
        <v>0</v>
      </c>
      <c r="Q333" s="13">
        <f>VLOOKUP(D333,[1]owssvr!$A$3:$AR$381,25,FALSE)</f>
        <v>0</v>
      </c>
      <c r="R333" s="13"/>
      <c r="S333" s="13">
        <f>VLOOKUP(D333,[1]owssvr!$A$3:$AR$381,28,FALSE)</f>
        <v>0</v>
      </c>
      <c r="T333" s="11"/>
      <c r="U333" s="14" t="str">
        <f>VLOOKUP(D333,[1]owssvr!$A$3:$AL$381,38,FALSE)</f>
        <v>7</v>
      </c>
      <c r="V333" s="76"/>
      <c r="W333" s="101"/>
      <c r="X333" s="101"/>
      <c r="Y333" s="102"/>
      <c r="Z333" s="102"/>
      <c r="AA333" s="103"/>
    </row>
    <row r="334" spans="1:27" ht="45" hidden="1"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f t="shared" si="11"/>
        <v>9.7569999999999997</v>
      </c>
      <c r="L334" s="12">
        <f>VLOOKUP(D334,[1]owssvr!$A$3:$AR$381,16,FALSE)</f>
        <v>0</v>
      </c>
      <c r="M334" s="12">
        <f>VLOOKUP(D334,[1]owssvr!$A$3:$AR$381,18,FALSE)</f>
        <v>0</v>
      </c>
      <c r="N334" s="12">
        <f>VLOOKUP(D334,[1]owssvr!$A$3:$AR$381,20,FALSE)</f>
        <v>9.7569999999999997</v>
      </c>
      <c r="O334" s="12">
        <f>VLOOKUP(D334,[1]owssvr!$A$3:$AR$381,22,FALSE)</f>
        <v>0</v>
      </c>
      <c r="P334" s="13">
        <f>VLOOKUP(D334,[1]owssvr!$A$3:$AR$381,24,FALSE)</f>
        <v>0</v>
      </c>
      <c r="Q334" s="13">
        <f>VLOOKUP(D334,[1]owssvr!$A$3:$AR$381,25,FALSE)</f>
        <v>0</v>
      </c>
      <c r="R334" s="13"/>
      <c r="S334" s="13">
        <f>VLOOKUP(D334,[1]owssvr!$A$3:$AR$381,28,FALSE)</f>
        <v>0</v>
      </c>
      <c r="T334" s="11"/>
      <c r="U334" s="14" t="str">
        <f>VLOOKUP(D334,[1]owssvr!$A$3:$AL$381,38,FALSE)</f>
        <v>mosty - 2 wiadukty - 4 przejścia dla zwierząt - 23</v>
      </c>
      <c r="V334" s="76"/>
      <c r="W334" s="101"/>
      <c r="X334" s="101"/>
      <c r="Y334" s="102"/>
      <c r="Z334" s="102"/>
      <c r="AA334" s="103"/>
    </row>
    <row r="335" spans="1:27" ht="60" hidden="1"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f t="shared" si="11"/>
        <v>11.5</v>
      </c>
      <c r="L335" s="12">
        <f>VLOOKUP(D335,[1]owssvr!$A$3:$AR$381,16,FALSE)</f>
        <v>0</v>
      </c>
      <c r="M335" s="12">
        <f>VLOOKUP(D335,[1]owssvr!$A$3:$AR$381,18,FALSE)</f>
        <v>11.5</v>
      </c>
      <c r="N335" s="12">
        <f>VLOOKUP(D335,[1]owssvr!$A$3:$AR$381,20,FALSE)</f>
        <v>0</v>
      </c>
      <c r="O335" s="12">
        <f>VLOOKUP(D335,[1]owssvr!$A$3:$AR$381,22,FALSE)</f>
        <v>0</v>
      </c>
      <c r="P335" s="13">
        <f>VLOOKUP(D335,[1]owssvr!$A$3:$AR$381,24,FALSE)</f>
        <v>0</v>
      </c>
      <c r="Q335" s="13">
        <f>VLOOKUP(D335,[1]owssvr!$A$3:$AR$381,25,FALSE)</f>
        <v>0</v>
      </c>
      <c r="R335" s="13"/>
      <c r="S335" s="13">
        <f>VLOOKUP(D335,[1]owssvr!$A$3:$AR$381,28,FALSE)</f>
        <v>44530</v>
      </c>
      <c r="T335" s="11"/>
      <c r="U335" s="14" t="str">
        <f>VLOOKUP(D335,[1]owssvr!$A$3:$AL$381,38,FALSE)</f>
        <v>12 - w tym budowa 8 nowych obiektów oraz przebudowa (wydłużenie) 4 przejść podziemnych</v>
      </c>
      <c r="V335" s="76"/>
      <c r="W335" s="101"/>
      <c r="X335" s="101"/>
      <c r="Y335" s="102"/>
      <c r="Z335" s="102"/>
      <c r="AA335" s="103"/>
    </row>
    <row r="336" spans="1:27" ht="45" hidden="1"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f t="shared" si="11"/>
        <v>19.7</v>
      </c>
      <c r="L336" s="12">
        <f>VLOOKUP(D336,[1]owssvr!$A$3:$AR$381,16,FALSE)</f>
        <v>0</v>
      </c>
      <c r="M336" s="12">
        <f>VLOOKUP(D336,[1]owssvr!$A$3:$AR$381,18,FALSE)</f>
        <v>15.6</v>
      </c>
      <c r="N336" s="12">
        <f>VLOOKUP(D336,[1]owssvr!$A$3:$AR$381,20,FALSE)</f>
        <v>4.0999999999999996</v>
      </c>
      <c r="O336" s="12">
        <f>VLOOKUP(D336,[1]owssvr!$A$3:$AR$381,22,FALSE)</f>
        <v>0</v>
      </c>
      <c r="P336" s="13">
        <f>VLOOKUP(D336,[1]owssvr!$A$3:$AR$381,24,FALSE)</f>
        <v>0</v>
      </c>
      <c r="Q336" s="13">
        <f>VLOOKUP(D336,[1]owssvr!$A$3:$AR$381,25,FALSE)</f>
        <v>0</v>
      </c>
      <c r="R336" s="13"/>
      <c r="S336" s="13">
        <f>VLOOKUP(D336,[1]owssvr!$A$3:$AR$381,28,FALSE)</f>
        <v>44865</v>
      </c>
      <c r="T336" s="11"/>
      <c r="U336" s="14" t="str">
        <f>VLOOKUP(D336,[1]owssvr!$A$3:$AL$381,38,FALSE)</f>
        <v>wiadukty - 16 szt, mosty - 4 szt, przejścia dla zwierząt - 6 szt, przejazdy gospodarcze - 4 szt</v>
      </c>
      <c r="V336" s="76"/>
      <c r="W336" s="101"/>
      <c r="X336" s="101"/>
      <c r="Y336" s="102"/>
      <c r="Z336" s="102"/>
      <c r="AA336" s="103"/>
    </row>
    <row r="337" spans="1:27" ht="45" hidden="1"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f t="shared" si="11"/>
        <v>62</v>
      </c>
      <c r="L337" s="12">
        <f>VLOOKUP(D337,[1]owssvr!$A$3:$AR$381,16,FALSE)</f>
        <v>0</v>
      </c>
      <c r="M337" s="12">
        <v>51</v>
      </c>
      <c r="N337" s="12">
        <v>11</v>
      </c>
      <c r="O337" s="12">
        <f>VLOOKUP(D337,[1]owssvr!$A$3:$AR$381,22,FALSE)</f>
        <v>0</v>
      </c>
      <c r="P337" s="13">
        <f>VLOOKUP(D337,[1]owssvr!$A$3:$AR$381,24,FALSE)</f>
        <v>0</v>
      </c>
      <c r="Q337" s="13">
        <f>VLOOKUP(D337,[1]owssvr!$A$3:$AR$381,25,FALSE)</f>
        <v>0</v>
      </c>
      <c r="R337" s="13"/>
      <c r="S337" s="13">
        <f>VLOOKUP(D337,[1]owssvr!$A$3:$AR$381,28,FALSE)</f>
        <v>45565</v>
      </c>
      <c r="T337" s="11"/>
      <c r="U337" s="14" t="str">
        <f>VLOOKUP(D337,[1]owssvr!$A$3:$AL$381,38,FALSE)</f>
        <v>Inwestycja na etapie prac studialnych dla każdego wariantu różna ilość obiektów</v>
      </c>
      <c r="V337" s="76"/>
      <c r="W337" s="101"/>
      <c r="X337" s="101"/>
      <c r="Y337" s="102"/>
      <c r="Z337" s="102"/>
      <c r="AA337" s="103"/>
    </row>
    <row r="338" spans="1:27" ht="30" hidden="1"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f t="shared" si="11"/>
        <v>12.218999999999999</v>
      </c>
      <c r="L338" s="12">
        <f>VLOOKUP(D338,[1]owssvr!$A$3:$AR$381,16,FALSE)</f>
        <v>0</v>
      </c>
      <c r="M338" s="12">
        <f>VLOOKUP(D338,[1]owssvr!$A$3:$AR$381,18,FALSE)</f>
        <v>0</v>
      </c>
      <c r="N338" s="12">
        <f>VLOOKUP(D338,[1]owssvr!$A$3:$AR$381,20,FALSE)</f>
        <v>12.218999999999999</v>
      </c>
      <c r="O338" s="12">
        <f>VLOOKUP(D338,[1]owssvr!$A$3:$AR$381,22,FALSE)</f>
        <v>0</v>
      </c>
      <c r="P338" s="13">
        <f>VLOOKUP(D338,[1]owssvr!$A$3:$AR$381,24,FALSE)</f>
        <v>0</v>
      </c>
      <c r="Q338" s="13">
        <f>VLOOKUP(D338,[1]owssvr!$A$3:$AR$381,25,FALSE)</f>
        <v>0</v>
      </c>
      <c r="R338" s="13"/>
      <c r="S338" s="13">
        <f>VLOOKUP(D338,[1]owssvr!$A$3:$AR$381,28,FALSE)</f>
        <v>45746</v>
      </c>
      <c r="T338" s="11"/>
      <c r="U338" s="14" t="str">
        <f>VLOOKUP(D338,[1]owssvr!$A$3:$AL$381,38,FALSE)</f>
        <v>8</v>
      </c>
      <c r="V338" s="76"/>
      <c r="W338" s="101"/>
      <c r="X338" s="101"/>
      <c r="Y338" s="102"/>
      <c r="Z338" s="102"/>
      <c r="AA338" s="103"/>
    </row>
    <row r="339" spans="1:27" ht="75" hidden="1"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f t="shared" si="11"/>
        <v>13.8</v>
      </c>
      <c r="L339" s="12">
        <f>VLOOKUP(D339,[1]owssvr!$A$3:$AR$381,16,FALSE)</f>
        <v>0</v>
      </c>
      <c r="M339" s="12">
        <f>VLOOKUP(D339,[1]owssvr!$A$3:$AR$381,18,FALSE)</f>
        <v>13.8</v>
      </c>
      <c r="N339" s="12">
        <f>VLOOKUP(D339,[1]owssvr!$A$3:$AR$381,20,FALSE)</f>
        <v>0</v>
      </c>
      <c r="O339" s="12">
        <f>VLOOKUP(D339,[1]owssvr!$A$3:$AR$381,22,FALSE)</f>
        <v>0</v>
      </c>
      <c r="P339" s="13">
        <f>VLOOKUP(D339,[1]owssvr!$A$3:$AR$381,24,FALSE)</f>
        <v>0</v>
      </c>
      <c r="Q339" s="13">
        <f>VLOOKUP(D339,[1]owssvr!$A$3:$AR$381,25,FALSE)</f>
        <v>0</v>
      </c>
      <c r="R339" s="13"/>
      <c r="S339" s="13">
        <f>VLOOKUP(D339,[1]owssvr!$A$3:$AR$381,28,FALSE)</f>
        <v>44530</v>
      </c>
      <c r="T339" s="11"/>
      <c r="U339" s="14" t="str">
        <f>VLOOKUP(D339,[1]owssvr!$A$3:$AL$381,38,FALSE)</f>
        <v>8 - w tym budowa 5 nowych obiektów oraz przebudowa (wydłużenie) 2 przejść podziemnych i 1 przejścia dla zwierząt</v>
      </c>
      <c r="V339" s="76"/>
      <c r="W339" s="101"/>
      <c r="X339" s="101"/>
      <c r="Y339" s="102"/>
      <c r="Z339" s="102"/>
      <c r="AA339" s="103"/>
    </row>
    <row r="340" spans="1:27" ht="45" hidden="1"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f t="shared" si="11"/>
        <v>23.3</v>
      </c>
      <c r="L340" s="12">
        <f>VLOOKUP(D340,[1]owssvr!$A$3:$AR$381,16,FALSE)</f>
        <v>0</v>
      </c>
      <c r="M340" s="12">
        <f>VLOOKUP(D340,[1]owssvr!$A$3:$AR$381,18,FALSE)</f>
        <v>23.3</v>
      </c>
      <c r="N340" s="12">
        <f>VLOOKUP(D340,[1]owssvr!$A$3:$AR$381,20,FALSE)</f>
        <v>0</v>
      </c>
      <c r="O340" s="12">
        <f>VLOOKUP(D340,[1]owssvr!$A$3:$AR$381,22,FALSE)</f>
        <v>0</v>
      </c>
      <c r="P340" s="13">
        <f>VLOOKUP(D340,[1]owssvr!$A$3:$AR$381,24,FALSE)</f>
        <v>0</v>
      </c>
      <c r="Q340" s="13">
        <f>VLOOKUP(D340,[1]owssvr!$A$3:$AR$381,25,FALSE)</f>
        <v>0</v>
      </c>
      <c r="R340" s="13"/>
      <c r="S340" s="13">
        <f>VLOOKUP(D340,[1]owssvr!$A$3:$AR$381,28,FALSE)</f>
        <v>45565</v>
      </c>
      <c r="T340" s="11"/>
      <c r="U340" s="14" t="str">
        <f>VLOOKUP(D340,[1]owssvr!$A$3:$AL$381,38,FALSE)</f>
        <v>Inwestycja na etapie prac studialnych dla każdego wariantu różna ilość obiektów</v>
      </c>
      <c r="V340" s="76"/>
      <c r="W340" s="101"/>
      <c r="X340" s="101"/>
      <c r="Y340" s="102"/>
      <c r="Z340" s="102"/>
      <c r="AA340" s="103"/>
    </row>
    <row r="341" spans="1:27" ht="30" hidden="1"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f t="shared" si="11"/>
        <v>0</v>
      </c>
      <c r="L341" s="12">
        <f>VLOOKUP(D341,[1]owssvr!$A$3:$AR$381,16,FALSE)</f>
        <v>0</v>
      </c>
      <c r="M341" s="12">
        <f>VLOOKUP(D341,[1]owssvr!$A$3:$AR$381,18,FALSE)</f>
        <v>0</v>
      </c>
      <c r="N341" s="12">
        <f>VLOOKUP(D341,[1]owssvr!$A$3:$AR$381,20,FALSE)</f>
        <v>0</v>
      </c>
      <c r="O341" s="12">
        <f>VLOOKUP(D341,[1]owssvr!$A$3:$AR$381,22,FALSE)</f>
        <v>0</v>
      </c>
      <c r="P341" s="13">
        <f>VLOOKUP(D341,[1]owssvr!$A$3:$AR$381,24,FALSE)</f>
        <v>0</v>
      </c>
      <c r="Q341" s="13">
        <f>VLOOKUP(D341,[1]owssvr!$A$3:$AR$381,25,FALSE)</f>
        <v>0</v>
      </c>
      <c r="R341" s="13"/>
      <c r="S341" s="13">
        <f>VLOOKUP(D341,[1]owssvr!$A$3:$AR$381,28,FALSE)</f>
        <v>0</v>
      </c>
      <c r="T341" s="11"/>
      <c r="U341" s="14" t="str">
        <f>VLOOKUP(D341,[1]owssvr!$A$3:$AL$381,38,FALSE)</f>
        <v>Inwestycja wstrzymana</v>
      </c>
      <c r="V341" s="76"/>
      <c r="W341" s="101"/>
      <c r="X341" s="101"/>
      <c r="Y341" s="102"/>
      <c r="Z341" s="102"/>
      <c r="AA341" s="103"/>
    </row>
    <row r="342" spans="1:27" ht="30" hidden="1"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f t="shared" si="11"/>
        <v>5.6</v>
      </c>
      <c r="L342" s="12">
        <f>VLOOKUP(D342,[1]owssvr!$A$3:$AR$381,16,FALSE)</f>
        <v>0</v>
      </c>
      <c r="M342" s="12">
        <f>VLOOKUP(D342,[1]owssvr!$A$3:$AR$381,18,FALSE)</f>
        <v>5.6</v>
      </c>
      <c r="N342" s="12">
        <f>VLOOKUP(D342,[1]owssvr!$A$3:$AR$381,20,FALSE)</f>
        <v>0</v>
      </c>
      <c r="O342" s="12">
        <f>VLOOKUP(D342,[1]owssvr!$A$3:$AR$381,22,FALSE)</f>
        <v>0</v>
      </c>
      <c r="P342" s="13">
        <f>VLOOKUP(D342,[1]owssvr!$A$3:$AR$381,24,FALSE)</f>
        <v>0</v>
      </c>
      <c r="Q342" s="13">
        <f>VLOOKUP(D342,[1]owssvr!$A$3:$AR$381,25,FALSE)</f>
        <v>0</v>
      </c>
      <c r="R342" s="13"/>
      <c r="S342" s="13" t="str">
        <f>VLOOKUP(D342,[1]owssvr!$A$3:$AR$381,28,FALSE)</f>
        <v>2021-11-30</v>
      </c>
      <c r="T342" s="11"/>
      <c r="U342" s="14" t="str">
        <f>VLOOKUP(D342,[1]owssvr!$A$3:$AL$381,38,FALSE)</f>
        <v>4</v>
      </c>
      <c r="V342" s="76"/>
      <c r="W342" s="101"/>
      <c r="X342" s="101"/>
      <c r="Y342" s="102"/>
      <c r="Z342" s="102"/>
      <c r="AA342" s="103"/>
    </row>
    <row r="343" spans="1:27" ht="60" hidden="1"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f t="shared" si="11"/>
        <v>17.728000000000002</v>
      </c>
      <c r="L343" s="12">
        <f>VLOOKUP(D343,[1]owssvr!$A$3:$AR$381,16,FALSE)</f>
        <v>0</v>
      </c>
      <c r="M343" s="12">
        <f>VLOOKUP(D343,[1]owssvr!$A$3:$AR$381,18,FALSE)</f>
        <v>0</v>
      </c>
      <c r="N343" s="12">
        <f>VLOOKUP(D343,[1]owssvr!$A$3:$AR$381,20,FALSE)</f>
        <v>17.728000000000002</v>
      </c>
      <c r="O343" s="12">
        <f>VLOOKUP(D343,[1]owssvr!$A$3:$AR$381,22,FALSE)</f>
        <v>0</v>
      </c>
      <c r="P343" s="13">
        <f>VLOOKUP(D343,[1]owssvr!$A$3:$AR$381,24,FALSE)</f>
        <v>0</v>
      </c>
      <c r="Q343" s="13">
        <f>VLOOKUP(D343,[1]owssvr!$A$3:$AR$381,25,FALSE)</f>
        <v>0</v>
      </c>
      <c r="R343" s="13"/>
      <c r="S343" s="13">
        <f>VLOOKUP(D343,[1]owssvr!$A$3:$AR$381,28,FALSE)</f>
        <v>44027</v>
      </c>
      <c r="T343" s="11"/>
      <c r="U343" s="14" t="str">
        <f>VLOOKUP(D343,[1]owssvr!$A$3:$AL$381,38,FALSE)</f>
        <v>13 w tym 8 wiaduktów drogowych, 1 most, 4 przejścia dla zwierząt</v>
      </c>
      <c r="V343" s="76"/>
      <c r="W343" s="101"/>
      <c r="X343" s="101"/>
      <c r="Y343" s="102"/>
      <c r="Z343" s="102"/>
      <c r="AA343" s="103"/>
    </row>
    <row r="344" spans="1:27" ht="60" hidden="1"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f t="shared" si="11"/>
        <v>13.967000000000001</v>
      </c>
      <c r="L344" s="12">
        <f>VLOOKUP(D344,[1]owssvr!$A$3:$AR$381,16,FALSE)</f>
        <v>0</v>
      </c>
      <c r="M344" s="12">
        <f>VLOOKUP(D344,[1]owssvr!$A$3:$AR$381,18,FALSE)</f>
        <v>13.967000000000001</v>
      </c>
      <c r="N344" s="12">
        <f>VLOOKUP(D344,[1]owssvr!$A$3:$AR$381,20,FALSE)</f>
        <v>0</v>
      </c>
      <c r="O344" s="12">
        <f>VLOOKUP(D344,[1]owssvr!$A$3:$AR$381,22,FALSE)</f>
        <v>0</v>
      </c>
      <c r="P344" s="13">
        <f>VLOOKUP(D344,[1]owssvr!$A$3:$AR$381,24,FALSE)</f>
        <v>0</v>
      </c>
      <c r="Q344" s="13">
        <f>VLOOKUP(D344,[1]owssvr!$A$3:$AR$381,25,FALSE)</f>
        <v>0</v>
      </c>
      <c r="R344" s="13"/>
      <c r="S344" s="13">
        <f>VLOOKUP(D344,[1]owssvr!$A$3:$AR$381,28,FALSE)</f>
        <v>44377</v>
      </c>
      <c r="T344" s="11"/>
      <c r="U344" s="14" t="str">
        <f>VLOOKUP(D344,[1]owssvr!$A$3:$AL$381,38,FALSE)</f>
        <v>14 obiektów inżynierskich oraz 9 przepustów drogowych i 11 przejść dla małych zwierząt (typ PZM i PZMp)</v>
      </c>
      <c r="V344" s="76"/>
      <c r="W344" s="101"/>
      <c r="X344" s="101"/>
      <c r="Y344" s="102"/>
      <c r="Z344" s="102"/>
      <c r="AA344" s="103"/>
    </row>
    <row r="345" spans="1:27" ht="60" hidden="1"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f t="shared" si="11"/>
        <v>21.991</v>
      </c>
      <c r="L345" s="12">
        <f>VLOOKUP(D345,[1]owssvr!$A$3:$AR$381,16,FALSE)</f>
        <v>0</v>
      </c>
      <c r="M345" s="12">
        <f>VLOOKUP(D345,[1]owssvr!$A$3:$AR$381,18,FALSE)</f>
        <v>21.991</v>
      </c>
      <c r="N345" s="12">
        <f>VLOOKUP(D345,[1]owssvr!$A$3:$AR$381,20,FALSE)</f>
        <v>0</v>
      </c>
      <c r="O345" s="12">
        <f>VLOOKUP(D345,[1]owssvr!$A$3:$AR$381,22,FALSE)</f>
        <v>0</v>
      </c>
      <c r="P345" s="13">
        <f>VLOOKUP(D345,[1]owssvr!$A$3:$AR$381,24,FALSE)</f>
        <v>0</v>
      </c>
      <c r="Q345" s="13">
        <f>VLOOKUP(D345,[1]owssvr!$A$3:$AR$381,25,FALSE)</f>
        <v>0</v>
      </c>
      <c r="R345" s="13"/>
      <c r="S345" s="13">
        <f>VLOOKUP(D345,[1]owssvr!$A$3:$AR$381,28,FALSE)</f>
        <v>44377</v>
      </c>
      <c r="T345" s="11"/>
      <c r="U345" s="14" t="str">
        <f>VLOOKUP(D345,[1]owssvr!$A$3:$AL$381,38,FALSE)</f>
        <v>26 obiektów inżynierskich oraz 19 przepustów hydrologicznych zintegrowanych z przejściami dla małych zwierząt lub płazów</v>
      </c>
      <c r="V345" s="76"/>
      <c r="W345" s="101"/>
      <c r="X345" s="101"/>
      <c r="Y345" s="102"/>
      <c r="Z345" s="102"/>
      <c r="AA345" s="103"/>
    </row>
    <row r="346" spans="1:27" ht="60" hidden="1"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f t="shared" si="11"/>
        <v>13.752000000000001</v>
      </c>
      <c r="L346" s="12">
        <f>VLOOKUP(D346,[1]owssvr!$A$3:$AR$381,16,FALSE)</f>
        <v>0</v>
      </c>
      <c r="M346" s="12">
        <f>VLOOKUP(D346,[1]owssvr!$A$3:$AR$381,18,FALSE)</f>
        <v>13.752000000000001</v>
      </c>
      <c r="N346" s="12">
        <f>VLOOKUP(D346,[1]owssvr!$A$3:$AR$381,20,FALSE)</f>
        <v>0</v>
      </c>
      <c r="O346" s="12">
        <f>VLOOKUP(D346,[1]owssvr!$A$3:$AR$381,22,FALSE)</f>
        <v>0</v>
      </c>
      <c r="P346" s="13">
        <f>VLOOKUP(D346,[1]owssvr!$A$3:$AR$381,24,FALSE)</f>
        <v>0</v>
      </c>
      <c r="Q346" s="13">
        <f>VLOOKUP(D346,[1]owssvr!$A$3:$AR$381,25,FALSE)</f>
        <v>0</v>
      </c>
      <c r="R346" s="13"/>
      <c r="S346" s="13">
        <f>VLOOKUP(D346,[1]owssvr!$A$3:$AR$381,28,FALSE)</f>
        <v>44377</v>
      </c>
      <c r="T346" s="11"/>
      <c r="U346" s="14" t="str">
        <f>VLOOKUP(D346,[1]owssvr!$A$3:$AL$381,38,FALSE)</f>
        <v>14 obiektów inżynierskich oraz 19 przepustów hydrologicznych zintegrowanych z przejściami dla małych zwierząt lub płazów</v>
      </c>
      <c r="V346" s="76"/>
      <c r="W346" s="101"/>
      <c r="X346" s="101"/>
      <c r="Y346" s="102"/>
      <c r="Z346" s="102"/>
      <c r="AA346" s="103"/>
    </row>
    <row r="347" spans="1:27" ht="60" hidden="1"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f t="shared" si="11"/>
        <v>21.503</v>
      </c>
      <c r="L347" s="12">
        <f>VLOOKUP(D347,[1]owssvr!$A$3:$AR$381,16,FALSE)</f>
        <v>0</v>
      </c>
      <c r="M347" s="12">
        <f>VLOOKUP(D347,[1]owssvr!$A$3:$AR$381,18,FALSE)</f>
        <v>21.503</v>
      </c>
      <c r="N347" s="12">
        <f>VLOOKUP(D347,[1]owssvr!$A$3:$AR$381,20,FALSE)</f>
        <v>0</v>
      </c>
      <c r="O347" s="12">
        <f>VLOOKUP(D347,[1]owssvr!$A$3:$AR$381,22,FALSE)</f>
        <v>0</v>
      </c>
      <c r="P347" s="13">
        <f>VLOOKUP(D347,[1]owssvr!$A$3:$AR$381,24,FALSE)</f>
        <v>0</v>
      </c>
      <c r="Q347" s="13">
        <f>VLOOKUP(D347,[1]owssvr!$A$3:$AR$381,25,FALSE)</f>
        <v>0</v>
      </c>
      <c r="R347" s="13"/>
      <c r="S347" s="13">
        <f>VLOOKUP(D347,[1]owssvr!$A$3:$AR$381,28,FALSE)</f>
        <v>44377</v>
      </c>
      <c r="T347" s="11"/>
      <c r="U347" s="14" t="str">
        <f>VLOOKUP(D347,[1]owssvr!$A$3:$AL$381,38,FALSE)</f>
        <v>29 obiektów inżynierskich oraz 14 przepustów drogowych i  33 przejścia dla małych zwierząt (typ PZM i PZMp)</v>
      </c>
      <c r="V347" s="76"/>
      <c r="W347" s="101"/>
      <c r="X347" s="101"/>
      <c r="Y347" s="102"/>
      <c r="Z347" s="102"/>
      <c r="AA347" s="103"/>
    </row>
    <row r="348" spans="1:27" ht="75" hidden="1"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f t="shared" si="11"/>
        <v>23</v>
      </c>
      <c r="L348" s="12">
        <f>VLOOKUP(D348,[1]owssvr!$A$3:$AR$381,16,FALSE)</f>
        <v>0</v>
      </c>
      <c r="M348" s="12">
        <v>23</v>
      </c>
      <c r="N348" s="12">
        <f>VLOOKUP(D348,[1]owssvr!$A$3:$AR$381,20,FALSE)</f>
        <v>0</v>
      </c>
      <c r="O348" s="12">
        <f>VLOOKUP(D348,[1]owssvr!$A$3:$AR$381,22,FALSE)</f>
        <v>0</v>
      </c>
      <c r="P348" s="13">
        <f>VLOOKUP(D348,[1]owssvr!$A$3:$AR$381,24,FALSE)</f>
        <v>0</v>
      </c>
      <c r="Q348" s="13">
        <f>VLOOKUP(D348,[1]owssvr!$A$3:$AR$381,25,FALSE)</f>
        <v>0</v>
      </c>
      <c r="R348" s="13"/>
      <c r="S348" s="13">
        <f>VLOOKUP(D348,[1]owssvr!$A$3:$AR$381,28,FALSE)</f>
        <v>44104</v>
      </c>
      <c r="T348" s="11"/>
      <c r="U348" s="14" t="str">
        <f>VLOOKUP(D348,[1]owssvr!$A$3:$AL$381,38,FALSE)</f>
        <v>WD-9, WS-1, WS/PZDdz-1, MS/PZDsz-1, PZGd-1, PZDdz-3, PZDsz-1, PZM-9, PZŁ-7</v>
      </c>
      <c r="V348" s="76"/>
      <c r="W348" s="101"/>
      <c r="X348" s="101"/>
      <c r="Y348" s="102"/>
      <c r="Z348" s="102"/>
      <c r="AA348" s="103"/>
    </row>
    <row r="349" spans="1:27" ht="75" hidden="1"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f t="shared" si="11"/>
        <v>24</v>
      </c>
      <c r="L349" s="12">
        <f>VLOOKUP(D349,[1]owssvr!$A$3:$AR$381,16,FALSE)</f>
        <v>0</v>
      </c>
      <c r="M349" s="12">
        <v>24</v>
      </c>
      <c r="N349" s="12">
        <f>VLOOKUP(D349,[1]owssvr!$A$3:$AR$381,20,FALSE)</f>
        <v>0</v>
      </c>
      <c r="O349" s="12">
        <f>VLOOKUP(D349,[1]owssvr!$A$3:$AR$381,22,FALSE)</f>
        <v>0</v>
      </c>
      <c r="P349" s="13">
        <f>VLOOKUP(D349,[1]owssvr!$A$3:$AR$381,24,FALSE)</f>
        <v>0</v>
      </c>
      <c r="Q349" s="13">
        <f>VLOOKUP(D349,[1]owssvr!$A$3:$AR$381,25,FALSE)</f>
        <v>0</v>
      </c>
      <c r="R349" s="13"/>
      <c r="S349" s="13">
        <f>VLOOKUP(D349,[1]owssvr!$A$3:$AR$381,28,FALSE)</f>
        <v>44104</v>
      </c>
      <c r="T349" s="11"/>
      <c r="U349" s="14" t="str">
        <f>VLOOKUP(D349,[1]owssvr!$A$3:$AL$381,38,FALSE)</f>
        <v>WD-8, WK-2, PZGd-1, WK/PZDdz-1,MD/PZDs-1, PZDd-1. MS/PZDsz-2, PZDdz-1, PZDsz-1, PZM-10</v>
      </c>
      <c r="V349" s="76"/>
      <c r="W349" s="101"/>
      <c r="X349" s="101"/>
      <c r="Y349" s="102"/>
      <c r="Z349" s="102"/>
      <c r="AA349" s="103"/>
    </row>
    <row r="350" spans="1:27" ht="75" hidden="1"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f t="shared" si="11"/>
        <v>20</v>
      </c>
      <c r="L350" s="12">
        <f>VLOOKUP(D350,[1]owssvr!$A$3:$AR$381,16,FALSE)</f>
        <v>0</v>
      </c>
      <c r="M350" s="12">
        <v>20</v>
      </c>
      <c r="N350" s="12">
        <f>VLOOKUP(D350,[1]owssvr!$A$3:$AR$381,20,FALSE)</f>
        <v>0</v>
      </c>
      <c r="O350" s="12">
        <f>VLOOKUP(D350,[1]owssvr!$A$3:$AR$381,22,FALSE)</f>
        <v>0</v>
      </c>
      <c r="P350" s="13">
        <f>VLOOKUP(D350,[1]owssvr!$A$3:$AR$381,24,FALSE)</f>
        <v>0</v>
      </c>
      <c r="Q350" s="13">
        <f>VLOOKUP(D350,[1]owssvr!$A$3:$AR$381,25,FALSE)</f>
        <v>0</v>
      </c>
      <c r="R350" s="13"/>
      <c r="S350" s="13">
        <f>VLOOKUP(D350,[1]owssvr!$A$3:$AR$381,28,FALSE)</f>
        <v>44104</v>
      </c>
      <c r="T350" s="11"/>
      <c r="U350" s="14" t="str">
        <f>VLOOKUP(D350,[1]owssvr!$A$3:$AL$381,38,FALSE)</f>
        <v>WD-5, WS-1, MS/PZDdz-1, PZGd-1, PZDdz-1, PZDsz-1, PZM-15, PZł-1</v>
      </c>
      <c r="V350" s="76"/>
      <c r="W350" s="101"/>
      <c r="X350" s="101"/>
      <c r="Y350" s="102"/>
      <c r="Z350" s="102"/>
      <c r="AA350" s="103"/>
    </row>
    <row r="351" spans="1:27" ht="120" hidden="1" x14ac:dyDescent="0.25">
      <c r="A351" s="34">
        <v>343</v>
      </c>
      <c r="B351" s="11">
        <v>368</v>
      </c>
      <c r="C351" s="36">
        <v>287</v>
      </c>
      <c r="D351" s="37">
        <f>VLOOKUP(C351,[2]MŁK!$B$3:$AO$107,2,FALSE)</f>
        <v>30</v>
      </c>
      <c r="E351" s="11" t="s">
        <v>330</v>
      </c>
      <c r="F351" s="11" t="s">
        <v>84</v>
      </c>
      <c r="G351" s="11" t="s">
        <v>673</v>
      </c>
      <c r="H351" s="11" t="s">
        <v>674</v>
      </c>
      <c r="I351" s="11" t="s">
        <v>1051</v>
      </c>
      <c r="J351" s="11" t="s">
        <v>1835</v>
      </c>
      <c r="K351" s="12">
        <f t="shared" si="11"/>
        <v>9.1630000000000003</v>
      </c>
      <c r="L351" s="12">
        <v>0</v>
      </c>
      <c r="M351" s="12">
        <v>9.1630000000000003</v>
      </c>
      <c r="N351" s="12">
        <v>0</v>
      </c>
      <c r="O351" s="12">
        <v>0</v>
      </c>
      <c r="P351" s="13" t="s">
        <v>1052</v>
      </c>
      <c r="Q351" s="13" t="s">
        <v>1052</v>
      </c>
      <c r="R351" s="13"/>
      <c r="S351" s="13" t="s">
        <v>1973</v>
      </c>
      <c r="T351" s="11">
        <v>0</v>
      </c>
      <c r="U351" s="14" t="s">
        <v>1386</v>
      </c>
      <c r="V351" s="77" t="s">
        <v>1350</v>
      </c>
      <c r="W351" s="101"/>
      <c r="X351" s="101"/>
      <c r="Y351" s="102"/>
      <c r="Z351" s="102"/>
      <c r="AA351" s="103"/>
    </row>
    <row r="352" spans="1:27" ht="105" hidden="1" x14ac:dyDescent="0.25">
      <c r="A352" s="34">
        <v>344</v>
      </c>
      <c r="B352" s="11">
        <v>388</v>
      </c>
      <c r="C352" s="36">
        <v>303</v>
      </c>
      <c r="D352" s="37">
        <f>VLOOKUP(C352,[2]MŁK!$B$3:$AO$107,2,FALSE)</f>
        <v>277</v>
      </c>
      <c r="E352" s="11" t="s">
        <v>330</v>
      </c>
      <c r="F352" s="11" t="s">
        <v>84</v>
      </c>
      <c r="G352" s="11" t="s">
        <v>677</v>
      </c>
      <c r="H352" s="11" t="s">
        <v>1087</v>
      </c>
      <c r="I352" s="11" t="s">
        <v>1088</v>
      </c>
      <c r="J352" s="11" t="s">
        <v>1835</v>
      </c>
      <c r="K352" s="12">
        <f t="shared" si="11"/>
        <v>9.07</v>
      </c>
      <c r="L352" s="12">
        <v>0</v>
      </c>
      <c r="M352" s="12">
        <v>9.07</v>
      </c>
      <c r="N352" s="12">
        <v>0</v>
      </c>
      <c r="O352" s="12">
        <v>0</v>
      </c>
      <c r="P352" s="13" t="s">
        <v>1089</v>
      </c>
      <c r="Q352" s="13" t="s">
        <v>1089</v>
      </c>
      <c r="R352" s="13"/>
      <c r="S352" s="13" t="s">
        <v>1897</v>
      </c>
      <c r="T352" s="11" t="s">
        <v>1974</v>
      </c>
      <c r="U352" s="14" t="s">
        <v>1556</v>
      </c>
      <c r="V352" s="77" t="s">
        <v>1369</v>
      </c>
      <c r="W352" s="101"/>
      <c r="X352" s="101"/>
      <c r="Y352" s="102"/>
      <c r="Z352" s="102"/>
      <c r="AA352" s="103"/>
    </row>
    <row r="353" spans="1:27" ht="90" hidden="1" x14ac:dyDescent="0.25">
      <c r="A353" s="34">
        <v>345</v>
      </c>
      <c r="B353" s="11">
        <v>389</v>
      </c>
      <c r="C353" s="36">
        <v>304</v>
      </c>
      <c r="D353" s="37">
        <f>VLOOKUP(C353,[2]MŁK!$B$3:$AO$107,2,FALSE)</f>
        <v>278</v>
      </c>
      <c r="E353" s="11" t="s">
        <v>330</v>
      </c>
      <c r="F353" s="11" t="s">
        <v>84</v>
      </c>
      <c r="G353" s="11" t="s">
        <v>677</v>
      </c>
      <c r="H353" s="11" t="s">
        <v>1090</v>
      </c>
      <c r="I353" s="11" t="s">
        <v>1091</v>
      </c>
      <c r="J353" s="11" t="s">
        <v>1835</v>
      </c>
      <c r="K353" s="12">
        <f t="shared" si="11"/>
        <v>12.991</v>
      </c>
      <c r="L353" s="12">
        <v>0</v>
      </c>
      <c r="M353" s="12">
        <v>12.991</v>
      </c>
      <c r="N353" s="12">
        <v>0</v>
      </c>
      <c r="O353" s="12">
        <v>0</v>
      </c>
      <c r="P353" s="13" t="s">
        <v>1089</v>
      </c>
      <c r="Q353" s="13" t="s">
        <v>1089</v>
      </c>
      <c r="R353" s="13"/>
      <c r="S353" s="13" t="s">
        <v>1897</v>
      </c>
      <c r="T353" s="11" t="s">
        <v>1974</v>
      </c>
      <c r="U353" s="14" t="s">
        <v>1552</v>
      </c>
      <c r="V353" s="77" t="s">
        <v>1370</v>
      </c>
      <c r="W353" s="101"/>
      <c r="X353" s="101"/>
      <c r="Y353" s="102"/>
      <c r="Z353" s="102"/>
      <c r="AA353" s="103"/>
    </row>
    <row r="354" spans="1:27" ht="75" hidden="1" x14ac:dyDescent="0.25">
      <c r="A354" s="34">
        <v>346</v>
      </c>
      <c r="B354" s="11">
        <v>398</v>
      </c>
      <c r="C354" s="36">
        <v>310</v>
      </c>
      <c r="D354" s="37">
        <f>VLOOKUP(C354,[2]MŁK!$B$3:$AO$107,2,FALSE)</f>
        <v>72</v>
      </c>
      <c r="E354" s="11" t="s">
        <v>330</v>
      </c>
      <c r="F354" s="11" t="s">
        <v>84</v>
      </c>
      <c r="G354" s="11" t="s">
        <v>1115</v>
      </c>
      <c r="H354" s="11" t="s">
        <v>1116</v>
      </c>
      <c r="I354" s="11" t="s">
        <v>1117</v>
      </c>
      <c r="J354" s="11" t="s">
        <v>1835</v>
      </c>
      <c r="K354" s="12">
        <f t="shared" si="11"/>
        <v>8.8049999999999997</v>
      </c>
      <c r="L354" s="12">
        <v>0</v>
      </c>
      <c r="M354" s="12">
        <v>8.8049999999999997</v>
      </c>
      <c r="N354" s="12">
        <v>0</v>
      </c>
      <c r="O354" s="12">
        <v>0</v>
      </c>
      <c r="P354" s="13" t="s">
        <v>1118</v>
      </c>
      <c r="Q354" s="13" t="s">
        <v>1118</v>
      </c>
      <c r="R354" s="13"/>
      <c r="S354" s="13" t="s">
        <v>1975</v>
      </c>
      <c r="T354" s="11">
        <v>0</v>
      </c>
      <c r="U354" s="14" t="s">
        <v>1976</v>
      </c>
      <c r="V354" s="77" t="s">
        <v>1376</v>
      </c>
      <c r="W354" s="101"/>
      <c r="X354" s="101"/>
      <c r="Y354" s="102"/>
      <c r="Z354" s="102"/>
      <c r="AA354" s="103"/>
    </row>
    <row r="355" spans="1:27" ht="105" hidden="1" x14ac:dyDescent="0.25">
      <c r="A355" s="34">
        <v>347</v>
      </c>
      <c r="B355" s="11">
        <v>399</v>
      </c>
      <c r="C355" s="36">
        <v>311</v>
      </c>
      <c r="D355" s="37">
        <f>VLOOKUP(C355,[2]MŁK!$B$3:$AO$107,2,FALSE)</f>
        <v>255</v>
      </c>
      <c r="E355" s="11" t="s">
        <v>330</v>
      </c>
      <c r="F355" s="11" t="s">
        <v>84</v>
      </c>
      <c r="G355" s="11" t="s">
        <v>1119</v>
      </c>
      <c r="H355" s="11" t="s">
        <v>1120</v>
      </c>
      <c r="I355" s="11" t="s">
        <v>1121</v>
      </c>
      <c r="J355" s="11" t="s">
        <v>1835</v>
      </c>
      <c r="K355" s="12">
        <f t="shared" si="11"/>
        <v>11.25</v>
      </c>
      <c r="L355" s="12">
        <v>0</v>
      </c>
      <c r="M355" s="12">
        <v>11.25</v>
      </c>
      <c r="N355" s="12">
        <v>0</v>
      </c>
      <c r="O355" s="12">
        <v>0</v>
      </c>
      <c r="P355" s="13" t="s">
        <v>1118</v>
      </c>
      <c r="Q355" s="13" t="s">
        <v>1118</v>
      </c>
      <c r="R355" s="13"/>
      <c r="S355" s="13" t="s">
        <v>1975</v>
      </c>
      <c r="T355" s="11">
        <v>0</v>
      </c>
      <c r="U355" s="14" t="s">
        <v>1527</v>
      </c>
      <c r="V355" s="77" t="s">
        <v>1377</v>
      </c>
      <c r="W355" s="101"/>
      <c r="X355" s="101"/>
      <c r="Y355" s="102"/>
      <c r="Z355" s="102"/>
      <c r="AA355" s="103"/>
    </row>
    <row r="356" spans="1:27" ht="90" hidden="1" x14ac:dyDescent="0.25">
      <c r="A356" s="34">
        <v>348</v>
      </c>
      <c r="B356" s="11">
        <v>376</v>
      </c>
      <c r="C356" s="36">
        <v>316</v>
      </c>
      <c r="D356" s="37">
        <f>VLOOKUP(C356,[2]MŁK!$B$3:$AO$107,2,FALSE)</f>
        <v>32</v>
      </c>
      <c r="E356" s="11" t="s">
        <v>330</v>
      </c>
      <c r="F356" s="11" t="s">
        <v>84</v>
      </c>
      <c r="G356" s="11" t="s">
        <v>675</v>
      </c>
      <c r="H356" s="11" t="s">
        <v>676</v>
      </c>
      <c r="I356" s="11" t="s">
        <v>1067</v>
      </c>
      <c r="J356" s="11" t="s">
        <v>1835</v>
      </c>
      <c r="K356" s="12">
        <f t="shared" si="11"/>
        <v>18.363</v>
      </c>
      <c r="L356" s="12">
        <v>0</v>
      </c>
      <c r="M356" s="12">
        <v>9.6630000000000003</v>
      </c>
      <c r="N356" s="12">
        <v>8.6999999999999993</v>
      </c>
      <c r="O356" s="12">
        <v>0</v>
      </c>
      <c r="P356" s="13" t="s">
        <v>1068</v>
      </c>
      <c r="Q356" s="13" t="s">
        <v>1068</v>
      </c>
      <c r="R356" s="13"/>
      <c r="S356" s="13" t="s">
        <v>1977</v>
      </c>
      <c r="T356" s="11">
        <v>0</v>
      </c>
      <c r="U356" s="14" t="s">
        <v>1413</v>
      </c>
      <c r="V356" s="77" t="s">
        <v>1357</v>
      </c>
      <c r="W356" s="101"/>
      <c r="X356" s="101"/>
      <c r="Y356" s="102"/>
      <c r="Z356" s="102"/>
      <c r="AA356" s="103"/>
    </row>
    <row r="357" spans="1:27" ht="120" hidden="1" x14ac:dyDescent="0.25">
      <c r="A357" s="34">
        <v>349</v>
      </c>
      <c r="B357" s="11"/>
      <c r="C357" s="36">
        <v>362</v>
      </c>
      <c r="D357" s="37">
        <f>VLOOKUP(C357,[2]MŁK!$B$3:$AO$107,2,FALSE)</f>
        <v>13</v>
      </c>
      <c r="E357" s="11" t="s">
        <v>330</v>
      </c>
      <c r="F357" s="11" t="s">
        <v>1107</v>
      </c>
      <c r="G357" s="11" t="s">
        <v>1805</v>
      </c>
      <c r="H357" s="11" t="s">
        <v>1806</v>
      </c>
      <c r="I357" s="11" t="s">
        <v>1880</v>
      </c>
      <c r="J357" s="11" t="s">
        <v>1835</v>
      </c>
      <c r="K357" s="12">
        <f t="shared" si="11"/>
        <v>16.04</v>
      </c>
      <c r="L357" s="12">
        <v>0</v>
      </c>
      <c r="M357" s="12">
        <v>16.04</v>
      </c>
      <c r="N357" s="12">
        <v>0</v>
      </c>
      <c r="O357" s="12">
        <v>0</v>
      </c>
      <c r="P357" s="13" t="s">
        <v>1093</v>
      </c>
      <c r="Q357" s="13" t="s">
        <v>1093</v>
      </c>
      <c r="R357" s="13"/>
      <c r="S357" s="13">
        <v>0</v>
      </c>
      <c r="T357" s="11">
        <v>0</v>
      </c>
      <c r="U357" s="14" t="s">
        <v>1980</v>
      </c>
      <c r="V357" s="76" t="s">
        <v>1807</v>
      </c>
      <c r="W357" s="101"/>
      <c r="X357" s="101"/>
      <c r="Y357" s="102"/>
      <c r="Z357" s="102"/>
      <c r="AA357" s="103"/>
    </row>
    <row r="358" spans="1:27" ht="90" hidden="1" x14ac:dyDescent="0.25">
      <c r="A358" s="34">
        <v>350</v>
      </c>
      <c r="B358" s="11"/>
      <c r="C358" s="36">
        <v>323</v>
      </c>
      <c r="D358" s="37">
        <f>VLOOKUP(C358,[2]MŁK!$B$3:$AO$107,2,FALSE)</f>
        <v>50</v>
      </c>
      <c r="E358" s="11" t="s">
        <v>330</v>
      </c>
      <c r="F358" s="11" t="s">
        <v>331</v>
      </c>
      <c r="G358" s="11" t="s">
        <v>1696</v>
      </c>
      <c r="H358" s="11" t="s">
        <v>1697</v>
      </c>
      <c r="I358" s="11" t="s">
        <v>1881</v>
      </c>
      <c r="J358" s="11" t="s">
        <v>1835</v>
      </c>
      <c r="K358" s="12">
        <f t="shared" si="11"/>
        <v>10</v>
      </c>
      <c r="L358" s="12">
        <v>0</v>
      </c>
      <c r="M358" s="12">
        <v>1.1579999999999999</v>
      </c>
      <c r="N358" s="12">
        <v>8.8420000000000005</v>
      </c>
      <c r="O358" s="12">
        <v>0</v>
      </c>
      <c r="P358" s="13" t="s">
        <v>1978</v>
      </c>
      <c r="Q358" s="13" t="s">
        <v>1979</v>
      </c>
      <c r="R358" s="13"/>
      <c r="S358" s="13">
        <v>0</v>
      </c>
      <c r="T358" s="11">
        <v>0</v>
      </c>
      <c r="U358" s="14" t="s">
        <v>1453</v>
      </c>
      <c r="V358" s="76" t="s">
        <v>1698</v>
      </c>
      <c r="W358" s="101"/>
      <c r="X358" s="101"/>
      <c r="Y358" s="102"/>
      <c r="Z358" s="102"/>
      <c r="AA358" s="103"/>
    </row>
    <row r="359" spans="1:27" ht="150" hidden="1" x14ac:dyDescent="0.25">
      <c r="A359" s="34">
        <v>351</v>
      </c>
      <c r="B359" s="35">
        <v>285</v>
      </c>
      <c r="C359" s="36">
        <v>85</v>
      </c>
      <c r="D359" s="37">
        <v>0</v>
      </c>
      <c r="E359" s="11" t="s">
        <v>330</v>
      </c>
      <c r="F359" s="11" t="s">
        <v>109</v>
      </c>
      <c r="G359" s="11" t="s">
        <v>364</v>
      </c>
      <c r="H359" s="11" t="s">
        <v>365</v>
      </c>
      <c r="I359" s="11" t="s">
        <v>976</v>
      </c>
      <c r="J359" s="11" t="s">
        <v>1836</v>
      </c>
      <c r="K359" s="12">
        <f t="shared" si="11"/>
        <v>14.071</v>
      </c>
      <c r="L359" s="12">
        <v>0</v>
      </c>
      <c r="M359" s="12">
        <v>3.9039999999999999</v>
      </c>
      <c r="N359" s="12">
        <v>10.167</v>
      </c>
      <c r="O359" s="12">
        <v>0</v>
      </c>
      <c r="P359" s="13">
        <v>38539</v>
      </c>
      <c r="Q359" s="13">
        <v>38565</v>
      </c>
      <c r="R359" s="13">
        <v>39283</v>
      </c>
      <c r="S359" s="13"/>
      <c r="T359" s="11"/>
      <c r="U359" s="14" t="s">
        <v>1390</v>
      </c>
      <c r="V359" s="76" t="s">
        <v>1146</v>
      </c>
      <c r="W359" s="101"/>
      <c r="X359" s="101"/>
      <c r="Y359" s="102"/>
      <c r="Z359" s="102"/>
      <c r="AA359" s="103"/>
    </row>
    <row r="360" spans="1:27" ht="60" hidden="1" x14ac:dyDescent="0.25">
      <c r="A360" s="34">
        <v>352</v>
      </c>
      <c r="B360" s="35">
        <v>223</v>
      </c>
      <c r="C360" s="36">
        <v>77</v>
      </c>
      <c r="D360" s="37">
        <v>0</v>
      </c>
      <c r="E360" s="11" t="s">
        <v>330</v>
      </c>
      <c r="F360" s="11" t="s">
        <v>355</v>
      </c>
      <c r="G360" s="11" t="s">
        <v>356</v>
      </c>
      <c r="H360" s="11" t="s">
        <v>357</v>
      </c>
      <c r="I360" s="11" t="s">
        <v>899</v>
      </c>
      <c r="J360" s="11" t="s">
        <v>1836</v>
      </c>
      <c r="K360" s="12">
        <f t="shared" si="11"/>
        <v>28.754999999999999</v>
      </c>
      <c r="L360" s="12">
        <v>0</v>
      </c>
      <c r="M360" s="12">
        <v>28.754999999999999</v>
      </c>
      <c r="N360" s="12">
        <v>0</v>
      </c>
      <c r="O360" s="12">
        <v>0</v>
      </c>
      <c r="P360" s="13">
        <v>38831</v>
      </c>
      <c r="Q360" s="13">
        <v>38869</v>
      </c>
      <c r="R360" s="13">
        <v>39701</v>
      </c>
      <c r="S360" s="13"/>
      <c r="T360" s="11"/>
      <c r="U360" s="14" t="s">
        <v>1406</v>
      </c>
      <c r="V360" s="76">
        <v>0</v>
      </c>
      <c r="W360" s="101"/>
      <c r="X360" s="101"/>
      <c r="Y360" s="102"/>
      <c r="Z360" s="102"/>
      <c r="AA360" s="103"/>
    </row>
    <row r="361" spans="1:27" ht="60" hidden="1" x14ac:dyDescent="0.25">
      <c r="A361" s="34">
        <v>353</v>
      </c>
      <c r="B361" s="38">
        <v>224</v>
      </c>
      <c r="C361" s="36">
        <v>76</v>
      </c>
      <c r="D361" s="37">
        <v>0</v>
      </c>
      <c r="E361" s="11" t="s">
        <v>330</v>
      </c>
      <c r="F361" s="11" t="s">
        <v>355</v>
      </c>
      <c r="G361" s="11" t="s">
        <v>356</v>
      </c>
      <c r="H361" s="11" t="s">
        <v>358</v>
      </c>
      <c r="I361" s="11" t="s">
        <v>900</v>
      </c>
      <c r="J361" s="11" t="s">
        <v>1836</v>
      </c>
      <c r="K361" s="12">
        <f t="shared" si="11"/>
        <v>10.443</v>
      </c>
      <c r="L361" s="12">
        <v>0</v>
      </c>
      <c r="M361" s="12">
        <v>10.443</v>
      </c>
      <c r="N361" s="12">
        <v>0</v>
      </c>
      <c r="O361" s="12">
        <v>0</v>
      </c>
      <c r="P361" s="13">
        <v>38938</v>
      </c>
      <c r="Q361" s="13">
        <v>38968</v>
      </c>
      <c r="R361" s="13">
        <v>39640</v>
      </c>
      <c r="S361" s="13"/>
      <c r="T361" s="11"/>
      <c r="U361" s="14" t="e">
        <v>#N/A</v>
      </c>
      <c r="V361" s="76">
        <v>0</v>
      </c>
      <c r="W361" s="101"/>
      <c r="X361" s="101"/>
      <c r="Y361" s="102"/>
      <c r="Z361" s="102"/>
      <c r="AA361" s="103"/>
    </row>
    <row r="362" spans="1:27" ht="105" hidden="1" x14ac:dyDescent="0.25">
      <c r="A362" s="34">
        <v>354</v>
      </c>
      <c r="B362" s="38">
        <v>240</v>
      </c>
      <c r="C362" s="36">
        <v>81</v>
      </c>
      <c r="D362" s="37">
        <v>0</v>
      </c>
      <c r="E362" s="11" t="s">
        <v>330</v>
      </c>
      <c r="F362" s="11" t="s">
        <v>331</v>
      </c>
      <c r="G362" s="11" t="s">
        <v>360</v>
      </c>
      <c r="H362" s="11" t="s">
        <v>361</v>
      </c>
      <c r="I362" s="11" t="s">
        <v>923</v>
      </c>
      <c r="J362" s="11" t="s">
        <v>1836</v>
      </c>
      <c r="K362" s="12">
        <f t="shared" si="11"/>
        <v>13.37</v>
      </c>
      <c r="L362" s="12">
        <v>0</v>
      </c>
      <c r="M362" s="12">
        <v>0</v>
      </c>
      <c r="N362" s="12">
        <v>13.37</v>
      </c>
      <c r="O362" s="12">
        <v>0</v>
      </c>
      <c r="P362" s="13">
        <v>38971</v>
      </c>
      <c r="Q362" s="13">
        <v>38987</v>
      </c>
      <c r="R362" s="13">
        <v>39778</v>
      </c>
      <c r="S362" s="13"/>
      <c r="T362" s="11"/>
      <c r="U362" s="14" t="e">
        <v>#N/A</v>
      </c>
      <c r="V362" s="76" t="s">
        <v>1165</v>
      </c>
      <c r="W362" s="101"/>
      <c r="X362" s="101"/>
      <c r="Y362" s="102"/>
      <c r="Z362" s="102"/>
      <c r="AA362" s="103"/>
    </row>
    <row r="363" spans="1:27" ht="60" hidden="1" x14ac:dyDescent="0.25">
      <c r="A363" s="34">
        <v>355</v>
      </c>
      <c r="B363" s="35">
        <v>225</v>
      </c>
      <c r="C363" s="36">
        <v>75</v>
      </c>
      <c r="D363" s="37">
        <v>0</v>
      </c>
      <c r="E363" s="11" t="s">
        <v>330</v>
      </c>
      <c r="F363" s="11" t="s">
        <v>355</v>
      </c>
      <c r="G363" s="11" t="s">
        <v>356</v>
      </c>
      <c r="H363" s="11" t="s">
        <v>359</v>
      </c>
      <c r="I363" s="11" t="s">
        <v>901</v>
      </c>
      <c r="J363" s="11" t="s">
        <v>1836</v>
      </c>
      <c r="K363" s="12">
        <f t="shared" si="11"/>
        <v>10.865</v>
      </c>
      <c r="L363" s="12">
        <v>0</v>
      </c>
      <c r="M363" s="12">
        <v>10.865</v>
      </c>
      <c r="N363" s="12">
        <v>0</v>
      </c>
      <c r="O363" s="12">
        <v>0</v>
      </c>
      <c r="P363" s="13">
        <v>39028</v>
      </c>
      <c r="Q363" s="13">
        <v>39057</v>
      </c>
      <c r="R363" s="13">
        <v>39687</v>
      </c>
      <c r="S363" s="13"/>
      <c r="T363" s="11"/>
      <c r="U363" s="14" t="s">
        <v>1403</v>
      </c>
      <c r="V363" s="76">
        <v>0</v>
      </c>
      <c r="W363" s="101"/>
      <c r="X363" s="101"/>
      <c r="Y363" s="102"/>
      <c r="Z363" s="102"/>
      <c r="AA363" s="103"/>
    </row>
    <row r="364" spans="1:27" ht="120" hidden="1" x14ac:dyDescent="0.25">
      <c r="A364" s="34">
        <v>356</v>
      </c>
      <c r="B364" s="38">
        <v>242</v>
      </c>
      <c r="C364" s="36">
        <v>78</v>
      </c>
      <c r="D364" s="37">
        <v>0</v>
      </c>
      <c r="E364" s="11" t="s">
        <v>330</v>
      </c>
      <c r="F364" s="11" t="s">
        <v>362</v>
      </c>
      <c r="G364" s="11" t="s">
        <v>363</v>
      </c>
      <c r="H364" s="11" t="s">
        <v>363</v>
      </c>
      <c r="I364" s="11" t="s">
        <v>925</v>
      </c>
      <c r="J364" s="11" t="s">
        <v>1836</v>
      </c>
      <c r="K364" s="12">
        <f t="shared" si="11"/>
        <v>7.4969999999999999</v>
      </c>
      <c r="L364" s="12">
        <v>0</v>
      </c>
      <c r="M364" s="12">
        <v>0</v>
      </c>
      <c r="N364" s="12">
        <v>7.4969999999999999</v>
      </c>
      <c r="O364" s="12">
        <v>0</v>
      </c>
      <c r="P364" s="13">
        <v>39128</v>
      </c>
      <c r="Q364" s="13">
        <v>39163</v>
      </c>
      <c r="R364" s="13">
        <v>39602</v>
      </c>
      <c r="S364" s="13"/>
      <c r="T364" s="11"/>
      <c r="U364" s="14" t="s">
        <v>1398</v>
      </c>
      <c r="V364" s="76">
        <v>0</v>
      </c>
      <c r="W364" s="101"/>
      <c r="X364" s="101"/>
      <c r="Y364" s="102"/>
      <c r="Z364" s="102"/>
      <c r="AA364" s="103"/>
    </row>
    <row r="365" spans="1:27" ht="75" hidden="1" x14ac:dyDescent="0.25">
      <c r="A365" s="34">
        <v>357</v>
      </c>
      <c r="B365" s="35">
        <v>209</v>
      </c>
      <c r="C365" s="36">
        <v>82</v>
      </c>
      <c r="D365" s="37">
        <v>0</v>
      </c>
      <c r="E365" s="11" t="s">
        <v>330</v>
      </c>
      <c r="F365" s="11" t="s">
        <v>351</v>
      </c>
      <c r="G365" s="11" t="s">
        <v>352</v>
      </c>
      <c r="H365" s="11" t="s">
        <v>354</v>
      </c>
      <c r="I365" s="11" t="s">
        <v>885</v>
      </c>
      <c r="J365" s="11" t="s">
        <v>1836</v>
      </c>
      <c r="K365" s="12">
        <f t="shared" si="11"/>
        <v>2.9510000000000001</v>
      </c>
      <c r="L365" s="12">
        <v>0</v>
      </c>
      <c r="M365" s="12">
        <v>0</v>
      </c>
      <c r="N365" s="12">
        <v>2.9510000000000001</v>
      </c>
      <c r="O365" s="12">
        <v>0</v>
      </c>
      <c r="P365" s="13">
        <v>39252</v>
      </c>
      <c r="Q365" s="13">
        <v>39259</v>
      </c>
      <c r="R365" s="13">
        <v>39987</v>
      </c>
      <c r="S365" s="13"/>
      <c r="T365" s="11"/>
      <c r="U365" s="14" t="s">
        <v>1420</v>
      </c>
      <c r="V365" s="76" t="s">
        <v>1170</v>
      </c>
      <c r="W365" s="101"/>
      <c r="X365" s="101"/>
      <c r="Y365" s="102"/>
      <c r="Z365" s="102"/>
      <c r="AA365" s="103"/>
    </row>
    <row r="366" spans="1:27" ht="90" hidden="1" x14ac:dyDescent="0.25">
      <c r="A366" s="34">
        <v>358</v>
      </c>
      <c r="B366" s="35">
        <v>174</v>
      </c>
      <c r="C366" s="36">
        <v>80</v>
      </c>
      <c r="D366" s="37">
        <v>0</v>
      </c>
      <c r="E366" s="11" t="s">
        <v>330</v>
      </c>
      <c r="F366" s="11" t="s">
        <v>327</v>
      </c>
      <c r="G366" s="11" t="s">
        <v>349</v>
      </c>
      <c r="H366" s="11" t="s">
        <v>350</v>
      </c>
      <c r="I366" s="11" t="s">
        <v>849</v>
      </c>
      <c r="J366" s="11" t="s">
        <v>1836</v>
      </c>
      <c r="K366" s="12">
        <f t="shared" si="11"/>
        <v>5.61</v>
      </c>
      <c r="L366" s="12">
        <v>0</v>
      </c>
      <c r="M366" s="12">
        <v>0</v>
      </c>
      <c r="N366" s="12">
        <v>5.61</v>
      </c>
      <c r="O366" s="12">
        <v>0</v>
      </c>
      <c r="P366" s="13">
        <v>39639</v>
      </c>
      <c r="Q366" s="13">
        <v>39678</v>
      </c>
      <c r="R366" s="13">
        <v>40472</v>
      </c>
      <c r="S366" s="13"/>
      <c r="T366" s="11"/>
      <c r="U366" s="14" t="e">
        <v>#N/A</v>
      </c>
      <c r="V366" s="76" t="s">
        <v>1211</v>
      </c>
      <c r="W366" s="101"/>
      <c r="X366" s="101"/>
      <c r="Y366" s="102"/>
      <c r="Z366" s="102"/>
      <c r="AA366" s="103"/>
    </row>
    <row r="367" spans="1:27" ht="75" hidden="1" x14ac:dyDescent="0.25">
      <c r="A367" s="34">
        <v>359</v>
      </c>
      <c r="B367" s="38">
        <v>163</v>
      </c>
      <c r="C367" s="36">
        <v>79</v>
      </c>
      <c r="D367" s="37">
        <v>0</v>
      </c>
      <c r="E367" s="11" t="s">
        <v>330</v>
      </c>
      <c r="F367" s="11" t="s">
        <v>331</v>
      </c>
      <c r="G367" s="11" t="s">
        <v>346</v>
      </c>
      <c r="H367" s="11" t="s">
        <v>347</v>
      </c>
      <c r="I367" s="11" t="s">
        <v>838</v>
      </c>
      <c r="J367" s="11" t="s">
        <v>1836</v>
      </c>
      <c r="K367" s="12">
        <f t="shared" si="11"/>
        <v>18.253</v>
      </c>
      <c r="L367" s="12">
        <v>0</v>
      </c>
      <c r="M367" s="12">
        <v>0</v>
      </c>
      <c r="N367" s="12">
        <v>18.253</v>
      </c>
      <c r="O367" s="12">
        <v>0</v>
      </c>
      <c r="P367" s="13">
        <v>39672</v>
      </c>
      <c r="Q367" s="13">
        <v>39702</v>
      </c>
      <c r="R367" s="13">
        <v>40512</v>
      </c>
      <c r="S367" s="13"/>
      <c r="T367" s="11" t="s">
        <v>348</v>
      </c>
      <c r="U367" s="14" t="e">
        <v>#N/A</v>
      </c>
      <c r="V367" s="76" t="s">
        <v>1220</v>
      </c>
      <c r="W367" s="101"/>
      <c r="X367" s="101"/>
      <c r="Y367" s="102"/>
      <c r="Z367" s="102"/>
      <c r="AA367" s="103"/>
    </row>
    <row r="368" spans="1:27" ht="105" hidden="1" x14ac:dyDescent="0.25">
      <c r="A368" s="34">
        <v>360</v>
      </c>
      <c r="B368" s="38">
        <v>137</v>
      </c>
      <c r="C368" s="36">
        <v>84</v>
      </c>
      <c r="D368" s="37">
        <v>0</v>
      </c>
      <c r="E368" s="11" t="s">
        <v>330</v>
      </c>
      <c r="F368" s="11" t="s">
        <v>84</v>
      </c>
      <c r="G368" s="11" t="s">
        <v>344</v>
      </c>
      <c r="H368" s="11" t="s">
        <v>345</v>
      </c>
      <c r="I368" s="11" t="s">
        <v>813</v>
      </c>
      <c r="J368" s="11" t="s">
        <v>1836</v>
      </c>
      <c r="K368" s="12">
        <f t="shared" si="11"/>
        <v>13.72</v>
      </c>
      <c r="L368" s="12">
        <v>0</v>
      </c>
      <c r="M368" s="12">
        <v>13.72</v>
      </c>
      <c r="N368" s="12">
        <v>0</v>
      </c>
      <c r="O368" s="12">
        <v>0</v>
      </c>
      <c r="P368" s="13">
        <v>39741</v>
      </c>
      <c r="Q368" s="13">
        <v>39767</v>
      </c>
      <c r="R368" s="13">
        <v>40732</v>
      </c>
      <c r="S368" s="13"/>
      <c r="T368" s="11"/>
      <c r="U368" s="14" t="e">
        <v>#N/A</v>
      </c>
      <c r="V368" s="76" t="s">
        <v>1232</v>
      </c>
      <c r="W368" s="101"/>
      <c r="X368" s="101"/>
      <c r="Y368" s="102"/>
      <c r="Z368" s="102"/>
      <c r="AA368" s="103"/>
    </row>
    <row r="369" spans="1:27" ht="165" hidden="1" x14ac:dyDescent="0.25">
      <c r="A369" s="34">
        <v>361</v>
      </c>
      <c r="B369" s="38">
        <v>94</v>
      </c>
      <c r="C369" s="36">
        <v>162</v>
      </c>
      <c r="D369" s="37">
        <v>0</v>
      </c>
      <c r="E369" s="11" t="s">
        <v>330</v>
      </c>
      <c r="F369" s="11" t="s">
        <v>84</v>
      </c>
      <c r="G369" s="11" t="s">
        <v>339</v>
      </c>
      <c r="H369" s="11" t="s">
        <v>340</v>
      </c>
      <c r="I369" s="11" t="s">
        <v>777</v>
      </c>
      <c r="J369" s="11" t="s">
        <v>1836</v>
      </c>
      <c r="K369" s="12">
        <f t="shared" si="11"/>
        <v>31.79</v>
      </c>
      <c r="L369" s="12">
        <v>0</v>
      </c>
      <c r="M369" s="12">
        <v>31.411999999999999</v>
      </c>
      <c r="N369" s="12">
        <v>0.378</v>
      </c>
      <c r="O369" s="12">
        <v>0</v>
      </c>
      <c r="P369" s="13">
        <v>39962</v>
      </c>
      <c r="Q369" s="13">
        <v>39969</v>
      </c>
      <c r="R369" s="13">
        <v>41262</v>
      </c>
      <c r="S369" s="13"/>
      <c r="T369" s="11"/>
      <c r="U369" s="14" t="s">
        <v>946</v>
      </c>
      <c r="V369" s="76" t="s">
        <v>1286</v>
      </c>
      <c r="W369" s="101"/>
      <c r="X369" s="101"/>
      <c r="Y369" s="102"/>
      <c r="Z369" s="102"/>
      <c r="AA369" s="103"/>
    </row>
    <row r="370" spans="1:27" ht="135" hidden="1" x14ac:dyDescent="0.25">
      <c r="A370" s="34">
        <v>362</v>
      </c>
      <c r="B370" s="38">
        <v>125</v>
      </c>
      <c r="C370" s="36">
        <v>172</v>
      </c>
      <c r="D370" s="37">
        <v>0</v>
      </c>
      <c r="E370" s="11" t="s">
        <v>330</v>
      </c>
      <c r="F370" s="11" t="s">
        <v>341</v>
      </c>
      <c r="G370" s="11" t="s">
        <v>342</v>
      </c>
      <c r="H370" s="11" t="s">
        <v>343</v>
      </c>
      <c r="I370" s="11" t="s">
        <v>801</v>
      </c>
      <c r="J370" s="11" t="s">
        <v>1836</v>
      </c>
      <c r="K370" s="12">
        <f t="shared" si="11"/>
        <v>6.58</v>
      </c>
      <c r="L370" s="12">
        <v>0</v>
      </c>
      <c r="M370" s="12">
        <v>0</v>
      </c>
      <c r="N370" s="12">
        <v>6.58</v>
      </c>
      <c r="O370" s="12">
        <v>0</v>
      </c>
      <c r="P370" s="13">
        <v>40035</v>
      </c>
      <c r="Q370" s="13">
        <v>40056</v>
      </c>
      <c r="R370" s="13">
        <v>40708</v>
      </c>
      <c r="S370" s="13"/>
      <c r="T370" s="11"/>
      <c r="U370" s="14" t="s">
        <v>1462</v>
      </c>
      <c r="V370" s="76" t="s">
        <v>1229</v>
      </c>
      <c r="W370" s="101"/>
      <c r="X370" s="101"/>
      <c r="Y370" s="102"/>
      <c r="Z370" s="102"/>
      <c r="AA370" s="103"/>
    </row>
    <row r="371" spans="1:27" ht="75" hidden="1" x14ac:dyDescent="0.25">
      <c r="A371" s="34">
        <v>363</v>
      </c>
      <c r="B371" s="35">
        <v>176</v>
      </c>
      <c r="C371" s="36">
        <v>83</v>
      </c>
      <c r="D371" s="37">
        <v>0</v>
      </c>
      <c r="E371" s="11" t="s">
        <v>330</v>
      </c>
      <c r="F371" s="11" t="s">
        <v>351</v>
      </c>
      <c r="G371" s="11" t="s">
        <v>352</v>
      </c>
      <c r="H371" s="11" t="s">
        <v>353</v>
      </c>
      <c r="I371" s="11" t="s">
        <v>851</v>
      </c>
      <c r="J371" s="11" t="s">
        <v>1836</v>
      </c>
      <c r="K371" s="12">
        <f t="shared" si="11"/>
        <v>0.35899999999999999</v>
      </c>
      <c r="L371" s="12">
        <v>0</v>
      </c>
      <c r="M371" s="12">
        <v>0</v>
      </c>
      <c r="N371" s="12">
        <v>0.35899999999999999</v>
      </c>
      <c r="O371" s="12">
        <v>0</v>
      </c>
      <c r="P371" s="13">
        <v>40109</v>
      </c>
      <c r="Q371" s="13">
        <v>40119</v>
      </c>
      <c r="R371" s="13">
        <v>40541</v>
      </c>
      <c r="S371" s="13"/>
      <c r="T371" s="11"/>
      <c r="U371" s="14" t="s">
        <v>1454</v>
      </c>
      <c r="V371" s="76">
        <v>0</v>
      </c>
      <c r="W371" s="101"/>
      <c r="X371" s="101"/>
      <c r="Y371" s="102"/>
      <c r="Z371" s="102"/>
      <c r="AA371" s="103"/>
    </row>
    <row r="372" spans="1:27" ht="90" hidden="1" x14ac:dyDescent="0.25">
      <c r="A372" s="34">
        <v>364</v>
      </c>
      <c r="B372" s="35">
        <v>93</v>
      </c>
      <c r="C372" s="36">
        <v>167</v>
      </c>
      <c r="D372" s="37">
        <v>0</v>
      </c>
      <c r="E372" s="11" t="s">
        <v>330</v>
      </c>
      <c r="F372" s="11" t="s">
        <v>84</v>
      </c>
      <c r="G372" s="11" t="s">
        <v>337</v>
      </c>
      <c r="H372" s="11" t="s">
        <v>338</v>
      </c>
      <c r="I372" s="11" t="s">
        <v>776</v>
      </c>
      <c r="J372" s="11" t="s">
        <v>1836</v>
      </c>
      <c r="K372" s="12">
        <f t="shared" si="11"/>
        <v>36.54</v>
      </c>
      <c r="L372" s="12">
        <v>0</v>
      </c>
      <c r="M372" s="12">
        <v>36.54</v>
      </c>
      <c r="N372" s="12">
        <v>0</v>
      </c>
      <c r="O372" s="12">
        <v>0</v>
      </c>
      <c r="P372" s="13">
        <v>40210</v>
      </c>
      <c r="Q372" s="13">
        <v>40226</v>
      </c>
      <c r="R372" s="13">
        <v>41270</v>
      </c>
      <c r="S372" s="13"/>
      <c r="T372" s="11"/>
      <c r="U372" s="14" t="s">
        <v>1510</v>
      </c>
      <c r="V372" s="76" t="s">
        <v>1287</v>
      </c>
      <c r="W372" s="101"/>
      <c r="X372" s="101"/>
      <c r="Y372" s="102"/>
      <c r="Z372" s="102"/>
      <c r="AA372" s="103"/>
    </row>
    <row r="373" spans="1:27" ht="165" hidden="1" x14ac:dyDescent="0.25">
      <c r="A373" s="34">
        <v>365</v>
      </c>
      <c r="B373" s="35">
        <v>43</v>
      </c>
      <c r="C373" s="36">
        <v>216</v>
      </c>
      <c r="D373" s="37">
        <v>0</v>
      </c>
      <c r="E373" s="11" t="s">
        <v>330</v>
      </c>
      <c r="F373" s="11" t="s">
        <v>327</v>
      </c>
      <c r="G373" s="11" t="s">
        <v>328</v>
      </c>
      <c r="H373" s="11" t="s">
        <v>329</v>
      </c>
      <c r="I373" s="11" t="s">
        <v>730</v>
      </c>
      <c r="J373" s="11" t="s">
        <v>1836</v>
      </c>
      <c r="K373" s="12">
        <f t="shared" si="11"/>
        <v>7.625</v>
      </c>
      <c r="L373" s="12">
        <v>0</v>
      </c>
      <c r="M373" s="12">
        <v>0</v>
      </c>
      <c r="N373" s="12">
        <v>7.625</v>
      </c>
      <c r="O373" s="12">
        <v>0</v>
      </c>
      <c r="P373" s="13">
        <v>40374</v>
      </c>
      <c r="Q373" s="13">
        <v>40406</v>
      </c>
      <c r="R373" s="13">
        <v>41326</v>
      </c>
      <c r="S373" s="13"/>
      <c r="T373" s="11"/>
      <c r="U373" s="14" t="s">
        <v>1511</v>
      </c>
      <c r="V373" s="76" t="s">
        <v>1288</v>
      </c>
      <c r="W373" s="101"/>
      <c r="X373" s="101"/>
      <c r="Y373" s="102"/>
      <c r="Z373" s="102"/>
      <c r="AA373" s="103"/>
    </row>
    <row r="374" spans="1:27" ht="150" hidden="1" x14ac:dyDescent="0.25">
      <c r="A374" s="34">
        <v>366</v>
      </c>
      <c r="B374" s="38">
        <v>84</v>
      </c>
      <c r="C374" s="36">
        <v>215</v>
      </c>
      <c r="D374" s="37">
        <v>0</v>
      </c>
      <c r="E374" s="11" t="s">
        <v>330</v>
      </c>
      <c r="F374" s="11" t="s">
        <v>331</v>
      </c>
      <c r="G374" s="11" t="s">
        <v>335</v>
      </c>
      <c r="H374" s="11" t="s">
        <v>336</v>
      </c>
      <c r="I374" s="11" t="s">
        <v>768</v>
      </c>
      <c r="J374" s="11" t="s">
        <v>1836</v>
      </c>
      <c r="K374" s="12">
        <f t="shared" si="11"/>
        <v>4.76</v>
      </c>
      <c r="L374" s="12">
        <v>0</v>
      </c>
      <c r="M374" s="12">
        <v>0</v>
      </c>
      <c r="N374" s="12">
        <v>4.76</v>
      </c>
      <c r="O374" s="12">
        <v>0</v>
      </c>
      <c r="P374" s="13">
        <v>40506</v>
      </c>
      <c r="Q374" s="13">
        <v>40529</v>
      </c>
      <c r="R374" s="13">
        <v>41113</v>
      </c>
      <c r="S374" s="13"/>
      <c r="T374" s="11"/>
      <c r="U374" s="14" t="s">
        <v>1490</v>
      </c>
      <c r="V374" s="76" t="s">
        <v>1263</v>
      </c>
      <c r="W374" s="101"/>
      <c r="X374" s="101"/>
      <c r="Y374" s="102"/>
      <c r="Z374" s="102"/>
      <c r="AA374" s="103"/>
    </row>
    <row r="375" spans="1:27" ht="135" hidden="1" x14ac:dyDescent="0.25">
      <c r="A375" s="34">
        <v>367</v>
      </c>
      <c r="B375" s="35">
        <v>45</v>
      </c>
      <c r="C375" s="36">
        <v>262</v>
      </c>
      <c r="D375" s="37">
        <v>0</v>
      </c>
      <c r="E375" s="11" t="s">
        <v>330</v>
      </c>
      <c r="F375" s="11" t="s">
        <v>331</v>
      </c>
      <c r="G375" s="11" t="s">
        <v>332</v>
      </c>
      <c r="H375" s="11" t="s">
        <v>333</v>
      </c>
      <c r="I375" s="11" t="s">
        <v>731</v>
      </c>
      <c r="J375" s="11" t="s">
        <v>1836</v>
      </c>
      <c r="K375" s="12">
        <f t="shared" si="11"/>
        <v>8.1609999999999996</v>
      </c>
      <c r="L375" s="12">
        <v>0</v>
      </c>
      <c r="M375" s="12">
        <v>0</v>
      </c>
      <c r="N375" s="12">
        <v>8.1609999999999996</v>
      </c>
      <c r="O375" s="12">
        <v>0</v>
      </c>
      <c r="P375" s="13">
        <v>41548</v>
      </c>
      <c r="Q375" s="13">
        <v>41552</v>
      </c>
      <c r="R375" s="13">
        <v>41611</v>
      </c>
      <c r="S375" s="13"/>
      <c r="T375" s="11"/>
      <c r="U375" s="14" t="s">
        <v>1521</v>
      </c>
      <c r="V375" s="76" t="s">
        <v>1303</v>
      </c>
      <c r="W375" s="101"/>
      <c r="X375" s="101"/>
      <c r="Y375" s="102"/>
      <c r="Z375" s="102"/>
      <c r="AA375" s="103"/>
    </row>
    <row r="376" spans="1:27" ht="75" hidden="1" x14ac:dyDescent="0.25">
      <c r="A376" s="34">
        <v>368</v>
      </c>
      <c r="B376" s="38">
        <v>46</v>
      </c>
      <c r="C376" s="36">
        <v>266</v>
      </c>
      <c r="D376" s="37">
        <v>0</v>
      </c>
      <c r="E376" s="11" t="s">
        <v>330</v>
      </c>
      <c r="F376" s="11" t="s">
        <v>331</v>
      </c>
      <c r="G376" s="11" t="s">
        <v>332</v>
      </c>
      <c r="H376" s="11" t="s">
        <v>334</v>
      </c>
      <c r="I376" s="11" t="s">
        <v>732</v>
      </c>
      <c r="J376" s="11" t="s">
        <v>1836</v>
      </c>
      <c r="K376" s="12">
        <f t="shared" si="11"/>
        <v>0</v>
      </c>
      <c r="L376" s="12">
        <v>0</v>
      </c>
      <c r="M376" s="12">
        <v>0</v>
      </c>
      <c r="N376" s="12">
        <v>0</v>
      </c>
      <c r="O376" s="12">
        <v>0</v>
      </c>
      <c r="P376" s="13">
        <v>41744</v>
      </c>
      <c r="Q376" s="13">
        <v>41744</v>
      </c>
      <c r="R376" s="13">
        <v>41611</v>
      </c>
      <c r="S376" s="13"/>
      <c r="T376" s="11"/>
      <c r="U376" s="14" t="e">
        <v>#N/A</v>
      </c>
      <c r="V376" s="76" t="s">
        <v>1303</v>
      </c>
      <c r="W376" s="101"/>
      <c r="X376" s="101"/>
      <c r="Y376" s="102"/>
      <c r="Z376" s="102"/>
      <c r="AA376" s="103"/>
    </row>
    <row r="377" spans="1:27" ht="45" hidden="1" x14ac:dyDescent="0.25">
      <c r="A377" s="34">
        <v>369</v>
      </c>
      <c r="B377" s="38">
        <v>332</v>
      </c>
      <c r="C377" s="36">
        <v>0</v>
      </c>
      <c r="D377" s="37">
        <v>0</v>
      </c>
      <c r="E377" s="11" t="s">
        <v>330</v>
      </c>
      <c r="F377" s="11" t="s">
        <v>84</v>
      </c>
      <c r="G377" s="11" t="s">
        <v>366</v>
      </c>
      <c r="H377" s="11" t="s">
        <v>367</v>
      </c>
      <c r="I377" s="11" t="s">
        <v>1030</v>
      </c>
      <c r="J377" s="11" t="s">
        <v>1836</v>
      </c>
      <c r="K377" s="12">
        <f t="shared" si="11"/>
        <v>7</v>
      </c>
      <c r="L377" s="12">
        <v>0</v>
      </c>
      <c r="M377" s="12">
        <v>7</v>
      </c>
      <c r="N377" s="12">
        <v>0</v>
      </c>
      <c r="O377" s="12">
        <v>0</v>
      </c>
      <c r="P377" s="13" t="e">
        <v>#N/A</v>
      </c>
      <c r="Q377" s="13" t="e">
        <v>#N/A</v>
      </c>
      <c r="R377" s="13">
        <v>38659</v>
      </c>
      <c r="S377" s="13"/>
      <c r="T377" s="11"/>
      <c r="U377" s="14" t="e">
        <v>#N/A</v>
      </c>
      <c r="V377" s="76" t="e">
        <v>#N/A</v>
      </c>
      <c r="W377" s="101"/>
      <c r="X377" s="101"/>
      <c r="Y377" s="102"/>
      <c r="Z377" s="102"/>
      <c r="AA377" s="103"/>
    </row>
    <row r="378" spans="1:27" ht="90" hidden="1" x14ac:dyDescent="0.25">
      <c r="A378" s="34">
        <v>370</v>
      </c>
      <c r="B378" s="35">
        <v>333</v>
      </c>
      <c r="C378" s="36">
        <v>0</v>
      </c>
      <c r="D378" s="37">
        <v>0</v>
      </c>
      <c r="E378" s="11" t="s">
        <v>330</v>
      </c>
      <c r="F378" s="11" t="s">
        <v>331</v>
      </c>
      <c r="G378" s="11" t="s">
        <v>368</v>
      </c>
      <c r="H378" s="11" t="s">
        <v>1031</v>
      </c>
      <c r="I378" s="11" t="s">
        <v>1032</v>
      </c>
      <c r="J378" s="11" t="s">
        <v>1836</v>
      </c>
      <c r="K378" s="12">
        <f t="shared" si="11"/>
        <v>4.2149999999999999</v>
      </c>
      <c r="L378" s="12">
        <v>0</v>
      </c>
      <c r="M378" s="12">
        <v>0</v>
      </c>
      <c r="N378" s="12">
        <v>4.2149999999999999</v>
      </c>
      <c r="O378" s="12">
        <v>0</v>
      </c>
      <c r="P378" s="13" t="e">
        <v>#N/A</v>
      </c>
      <c r="Q378" s="13" t="e">
        <v>#N/A</v>
      </c>
      <c r="R378" s="13">
        <v>38987</v>
      </c>
      <c r="S378" s="13"/>
      <c r="T378" s="11"/>
      <c r="U378" s="14" t="e">
        <v>#N/A</v>
      </c>
      <c r="V378" s="76" t="e">
        <v>#N/A</v>
      </c>
      <c r="W378" s="101"/>
      <c r="X378" s="101"/>
      <c r="Y378" s="102"/>
      <c r="Z378" s="102"/>
      <c r="AA378" s="103"/>
    </row>
    <row r="379" spans="1:27" ht="120" hidden="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f t="shared" si="11"/>
        <v>14.3</v>
      </c>
      <c r="L379" s="12">
        <f>VLOOKUP(D379,[1]owssvr!$A$3:$AR$381,16,FALSE)</f>
        <v>0</v>
      </c>
      <c r="M379" s="12">
        <f>VLOOKUP(D379,[1]owssvr!$A$3:$AR$381,18,FALSE)</f>
        <v>0</v>
      </c>
      <c r="N379" s="12">
        <f>VLOOKUP(D379,[1]owssvr!$A$3:$AR$381,20,FALSE)</f>
        <v>14.3</v>
      </c>
      <c r="O379" s="12">
        <f>VLOOKUP(D379,[1]owssvr!$A$3:$AR$381,22,FALSE)</f>
        <v>0</v>
      </c>
      <c r="P379" s="13">
        <f>VLOOKUP(D379,[1]owssvr!$A$3:$AR$381,24,FALSE)</f>
        <v>0</v>
      </c>
      <c r="Q379" s="13">
        <f>VLOOKUP(D379,[1]owssvr!$A$3:$AR$381,25,FALSE)</f>
        <v>0</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101"/>
      <c r="X379" s="101"/>
      <c r="Y379" s="102"/>
      <c r="Z379" s="102"/>
      <c r="AA379" s="103"/>
    </row>
    <row r="380" spans="1:27" ht="75" hidden="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f t="shared" si="11"/>
        <v>44.62</v>
      </c>
      <c r="L380" s="12">
        <f>VLOOKUP(D380,[1]owssvr!$A$3:$AR$381,16,FALSE)</f>
        <v>0</v>
      </c>
      <c r="M380" s="12">
        <f>VLOOKUP(D380,[1]owssvr!$A$3:$AR$381,18,FALSE)</f>
        <v>44.62</v>
      </c>
      <c r="N380" s="12">
        <f>VLOOKUP(D380,[1]owssvr!$A$3:$AR$381,20,FALSE)</f>
        <v>0</v>
      </c>
      <c r="O380" s="12">
        <f>VLOOKUP(D380,[1]owssvr!$A$3:$AR$381,22,FALSE)</f>
        <v>0</v>
      </c>
      <c r="P380" s="13">
        <f>VLOOKUP(D380,[1]owssvr!$A$3:$AR$381,24,FALSE)</f>
        <v>0</v>
      </c>
      <c r="Q380" s="13">
        <f>VLOOKUP(D380,[1]owssvr!$A$3:$AR$381,25,FALSE)</f>
        <v>0</v>
      </c>
      <c r="R380" s="13"/>
      <c r="S380" s="13">
        <f>VLOOKUP(D380,[1]owssvr!$A$3:$AR$381,28,FALSE)</f>
        <v>45746</v>
      </c>
      <c r="T380" s="11"/>
      <c r="U380" s="14" t="str">
        <f>VLOOKUP(D380,[1]owssvr!$A$3:$AL$381,38,FALSE)</f>
        <v>brak danych (po wykonaniu dokumentacji projektowej studialnej)</v>
      </c>
      <c r="V380" s="76"/>
      <c r="W380" s="101"/>
      <c r="X380" s="101"/>
      <c r="Y380" s="102"/>
      <c r="Z380" s="102"/>
      <c r="AA380" s="103"/>
    </row>
    <row r="381" spans="1:27" ht="60" hidden="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f t="shared" si="11"/>
        <v>11.493</v>
      </c>
      <c r="L381" s="12">
        <f>VLOOKUP(D381,[1]owssvr!$A$3:$AR$381,16,FALSE)</f>
        <v>0</v>
      </c>
      <c r="M381" s="12">
        <f>VLOOKUP(D381,[1]owssvr!$A$3:$AR$381,18,FALSE)</f>
        <v>0</v>
      </c>
      <c r="N381" s="12">
        <f>VLOOKUP(D381,[1]owssvr!$A$3:$AR$381,20,FALSE)</f>
        <v>11.493</v>
      </c>
      <c r="O381" s="12">
        <f>VLOOKUP(D381,[1]owssvr!$A$3:$AR$381,22,FALSE)</f>
        <v>0</v>
      </c>
      <c r="P381" s="13">
        <f>VLOOKUP(D381,[1]owssvr!$A$3:$AR$381,24,FALSE)</f>
        <v>0</v>
      </c>
      <c r="Q381" s="13">
        <f>VLOOKUP(D381,[1]owssvr!$A$3:$AR$381,25,FALSE)</f>
        <v>0</v>
      </c>
      <c r="R381" s="13"/>
      <c r="S381" s="13">
        <f>VLOOKUP(D381,[1]owssvr!$A$3:$AR$381,28,FALSE)</f>
        <v>44438</v>
      </c>
      <c r="T381" s="11"/>
      <c r="U381" s="14" t="str">
        <f>VLOOKUP(D381,[1]owssvr!$A$3:$AL$381,38,FALSE)</f>
        <v>mosty 1, estakady 1, przejścia dla zwierząt 3 (2 zintegrowane z estakadą i wiaduktem), wiadukty 7</v>
      </c>
      <c r="V381" s="76"/>
      <c r="W381" s="101"/>
      <c r="X381" s="101"/>
      <c r="Y381" s="102"/>
      <c r="Z381" s="102"/>
      <c r="AA381" s="103"/>
    </row>
    <row r="382" spans="1:27" ht="30" hidden="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f t="shared" si="11"/>
        <v>3.14866</v>
      </c>
      <c r="L382" s="12">
        <f>VLOOKUP(D382,[1]owssvr!$A$3:$AR$381,16,FALSE)</f>
        <v>0</v>
      </c>
      <c r="M382" s="12">
        <f>VLOOKUP(D382,[1]owssvr!$A$3:$AR$381,18,FALSE)</f>
        <v>0</v>
      </c>
      <c r="N382" s="12">
        <f>VLOOKUP(D382,[1]owssvr!$A$3:$AR$381,20,FALSE)</f>
        <v>3.14866</v>
      </c>
      <c r="O382" s="12">
        <f>VLOOKUP(D382,[1]owssvr!$A$3:$AR$381,22,FALSE)</f>
        <v>0</v>
      </c>
      <c r="P382" s="13">
        <f>VLOOKUP(D382,[1]owssvr!$A$3:$AR$381,24,FALSE)</f>
        <v>0</v>
      </c>
      <c r="Q382" s="13">
        <f>VLOOKUP(D382,[1]owssvr!$A$3:$AR$381,25,FALSE)</f>
        <v>0</v>
      </c>
      <c r="R382" s="13"/>
      <c r="S382" s="13">
        <f>VLOOKUP(D382,[1]owssvr!$A$3:$AR$381,28,FALSE)</f>
        <v>43738</v>
      </c>
      <c r="T382" s="11"/>
      <c r="U382" s="14" t="str">
        <f>VLOOKUP(D382,[1]owssvr!$A$3:$AL$381,38,FALSE)</f>
        <v>wiadukty (1 szt., nad PKP), przejazdy gospodarcze (2 szt.)</v>
      </c>
      <c r="V382" s="76"/>
      <c r="W382" s="101"/>
      <c r="X382" s="101"/>
      <c r="Y382" s="102"/>
      <c r="Z382" s="102"/>
      <c r="AA382" s="103"/>
    </row>
    <row r="383" spans="1:27" ht="45" hidden="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f t="shared" si="11"/>
        <v>11.773999999999999</v>
      </c>
      <c r="L383" s="12">
        <f>VLOOKUP(D383,[1]owssvr!$A$3:$AR$381,16,FALSE)</f>
        <v>0</v>
      </c>
      <c r="M383" s="12">
        <f>VLOOKUP(D383,[1]owssvr!$A$3:$AR$381,18,FALSE)</f>
        <v>0</v>
      </c>
      <c r="N383" s="12">
        <f>VLOOKUP(D383,[1]owssvr!$A$3:$AR$381,20,FALSE)</f>
        <v>11.773999999999999</v>
      </c>
      <c r="O383" s="12">
        <f>VLOOKUP(D383,[1]owssvr!$A$3:$AR$381,22,FALSE)</f>
        <v>0</v>
      </c>
      <c r="P383" s="13">
        <f>VLOOKUP(D383,[1]owssvr!$A$3:$AR$381,24,FALSE)</f>
        <v>0</v>
      </c>
      <c r="Q383" s="13">
        <f>VLOOKUP(D383,[1]owssvr!$A$3:$AR$381,25,FALSE)</f>
        <v>0</v>
      </c>
      <c r="R383" s="13"/>
      <c r="S383" s="13">
        <f>VLOOKUP(D383,[1]owssvr!$A$3:$AR$381,28,FALSE)</f>
        <v>44895</v>
      </c>
      <c r="T383" s="11"/>
      <c r="U383" s="14" t="str">
        <f>VLOOKUP(D383,[1]owssvr!$A$3:$AL$381,38,FALSE)</f>
        <v>mosty - 2, wiaukty - 7</v>
      </c>
      <c r="V383" s="76"/>
      <c r="W383" s="101"/>
      <c r="X383" s="101"/>
      <c r="Y383" s="102"/>
      <c r="Z383" s="102"/>
      <c r="AA383" s="103"/>
    </row>
    <row r="384" spans="1:27" ht="30" hidden="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f t="shared" si="11"/>
        <v>28</v>
      </c>
      <c r="L384" s="12">
        <f>VLOOKUP(D384,[1]owssvr!$A$3:$AR$381,16,FALSE)</f>
        <v>0</v>
      </c>
      <c r="M384" s="12">
        <v>28</v>
      </c>
      <c r="N384" s="12">
        <f>VLOOKUP(D384,[1]owssvr!$A$3:$AR$381,20,FALSE)</f>
        <v>0</v>
      </c>
      <c r="O384" s="12">
        <f>VLOOKUP(D384,[1]owssvr!$A$3:$AR$381,22,FALSE)</f>
        <v>0</v>
      </c>
      <c r="P384" s="13">
        <f>VLOOKUP(D384,[1]owssvr!$A$3:$AR$381,24,FALSE)</f>
        <v>0</v>
      </c>
      <c r="Q384" s="13">
        <f>VLOOKUP(D384,[1]owssvr!$A$3:$AR$381,25,FALSE)</f>
        <v>0</v>
      </c>
      <c r="R384" s="13"/>
      <c r="S384" s="13">
        <f>VLOOKUP(D384,[1]owssvr!$A$3:$AR$381,28,FALSE)</f>
        <v>44834</v>
      </c>
      <c r="T384" s="11"/>
      <c r="U384" s="14" t="str">
        <f>VLOOKUP(D384,[1]owssvr!$A$3:$AL$381,38,FALSE)</f>
        <v>wiadukty - 14, ekodukty - 2, mosty - 7</v>
      </c>
      <c r="V384" s="76"/>
      <c r="W384" s="101"/>
      <c r="X384" s="101"/>
      <c r="Y384" s="102"/>
      <c r="Z384" s="102"/>
      <c r="AA384" s="103"/>
    </row>
    <row r="385" spans="1:27" ht="30" hidden="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f t="shared" si="11"/>
        <v>5.5</v>
      </c>
      <c r="L385" s="12">
        <f>VLOOKUP(D385,[1]owssvr!$A$3:$AR$381,16,FALSE)</f>
        <v>0</v>
      </c>
      <c r="M385" s="12">
        <f>VLOOKUP(D385,[1]owssvr!$A$3:$AR$381,18,FALSE)</f>
        <v>0</v>
      </c>
      <c r="N385" s="12">
        <f>VLOOKUP(D385,[1]owssvr!$A$3:$AR$381,20,FALSE)</f>
        <v>5.5</v>
      </c>
      <c r="O385" s="12">
        <f>VLOOKUP(D385,[1]owssvr!$A$3:$AR$381,22,FALSE)</f>
        <v>0</v>
      </c>
      <c r="P385" s="13">
        <f>VLOOKUP(D385,[1]owssvr!$A$3:$AR$381,24,FALSE)</f>
        <v>0</v>
      </c>
      <c r="Q385" s="13">
        <f>VLOOKUP(D385,[1]owssvr!$A$3:$AR$381,25,FALSE)</f>
        <v>0</v>
      </c>
      <c r="R385" s="13"/>
      <c r="S385" s="13">
        <f>VLOOKUP(D385,[1]owssvr!$A$3:$AR$381,28,FALSE)</f>
        <v>0</v>
      </c>
      <c r="T385" s="11"/>
      <c r="U385" s="14" t="str">
        <f>VLOOKUP(D385,[1]owssvr!$A$3:$AL$381,38,FALSE)</f>
        <v>brak danych</v>
      </c>
      <c r="V385" s="76"/>
      <c r="W385" s="101"/>
      <c r="X385" s="101"/>
      <c r="Y385" s="102"/>
      <c r="Z385" s="102"/>
      <c r="AA385" s="103"/>
    </row>
    <row r="386" spans="1:27" ht="30" hidden="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f t="shared" si="11"/>
        <v>3</v>
      </c>
      <c r="L386" s="12">
        <f>VLOOKUP(D386,[1]owssvr!$A$3:$AR$381,16,FALSE)</f>
        <v>0</v>
      </c>
      <c r="M386" s="12">
        <f>VLOOKUP(D386,[1]owssvr!$A$3:$AR$381,18,FALSE)</f>
        <v>0</v>
      </c>
      <c r="N386" s="12">
        <v>3</v>
      </c>
      <c r="O386" s="12">
        <f>VLOOKUP(D386,[1]owssvr!$A$3:$AR$381,22,FALSE)</f>
        <v>0</v>
      </c>
      <c r="P386" s="13">
        <f>VLOOKUP(D386,[1]owssvr!$A$3:$AR$381,24,FALSE)</f>
        <v>0</v>
      </c>
      <c r="Q386" s="13">
        <f>VLOOKUP(D386,[1]owssvr!$A$3:$AR$381,25,FALSE)</f>
        <v>0</v>
      </c>
      <c r="R386" s="13"/>
      <c r="S386" s="13">
        <f>VLOOKUP(D386,[1]owssvr!$A$3:$AR$381,28,FALSE)</f>
        <v>0</v>
      </c>
      <c r="T386" s="11"/>
      <c r="U386" s="14" t="str">
        <f>VLOOKUP(D386,[1]owssvr!$A$3:$AL$381,38,FALSE)</f>
        <v>brak danych</v>
      </c>
      <c r="V386" s="76"/>
      <c r="W386" s="101"/>
      <c r="X386" s="101"/>
      <c r="Y386" s="102"/>
      <c r="Z386" s="102"/>
      <c r="AA386" s="103"/>
    </row>
    <row r="387" spans="1:27" ht="195" hidden="1" x14ac:dyDescent="0.25">
      <c r="A387" s="34">
        <v>379</v>
      </c>
      <c r="B387" s="11">
        <v>387</v>
      </c>
      <c r="C387" s="36">
        <v>273</v>
      </c>
      <c r="D387" s="37">
        <f>VLOOKUP(C387,[2]MŁK!$B$3:$AO$107,2,FALSE)</f>
        <v>117</v>
      </c>
      <c r="E387" s="11" t="s">
        <v>371</v>
      </c>
      <c r="F387" s="11" t="s">
        <v>678</v>
      </c>
      <c r="G387" s="11" t="s">
        <v>679</v>
      </c>
      <c r="H387" s="11" t="s">
        <v>679</v>
      </c>
      <c r="I387" s="11" t="s">
        <v>1085</v>
      </c>
      <c r="J387" s="11" t="s">
        <v>1835</v>
      </c>
      <c r="K387" s="12">
        <f t="shared" si="11"/>
        <v>16.495000000000001</v>
      </c>
      <c r="L387" s="12">
        <v>0</v>
      </c>
      <c r="M387" s="12">
        <v>0</v>
      </c>
      <c r="N387" s="12">
        <v>16.495000000000001</v>
      </c>
      <c r="O387" s="12">
        <v>0</v>
      </c>
      <c r="P387" s="13" t="s">
        <v>1086</v>
      </c>
      <c r="Q387" s="13" t="s">
        <v>1981</v>
      </c>
      <c r="R387" s="13"/>
      <c r="S387" s="13" t="s">
        <v>1982</v>
      </c>
      <c r="T387" s="11">
        <v>0</v>
      </c>
      <c r="U387" s="14" t="s">
        <v>1450</v>
      </c>
      <c r="V387" s="77" t="s">
        <v>1368</v>
      </c>
      <c r="W387" s="101"/>
      <c r="X387" s="101"/>
      <c r="Y387" s="102"/>
      <c r="Z387" s="102"/>
      <c r="AA387" s="103"/>
    </row>
    <row r="388" spans="1:27" ht="120" hidden="1" x14ac:dyDescent="0.25">
      <c r="A388" s="34">
        <v>380</v>
      </c>
      <c r="B388" s="11"/>
      <c r="C388" s="36">
        <v>302</v>
      </c>
      <c r="D388" s="37">
        <f>VLOOKUP(C388,[2]MŁK!$B$3:$AO$107,2,FALSE)</f>
        <v>232</v>
      </c>
      <c r="E388" s="11" t="s">
        <v>371</v>
      </c>
      <c r="F388" s="11" t="s">
        <v>1983</v>
      </c>
      <c r="G388" s="11" t="s">
        <v>1664</v>
      </c>
      <c r="H388" s="11" t="s">
        <v>1665</v>
      </c>
      <c r="I388" s="11" t="s">
        <v>1882</v>
      </c>
      <c r="J388" s="11" t="s">
        <v>1835</v>
      </c>
      <c r="K388" s="12">
        <f t="shared" si="11"/>
        <v>9.1910000000000007</v>
      </c>
      <c r="L388" s="12">
        <v>0</v>
      </c>
      <c r="M388" s="12">
        <v>0</v>
      </c>
      <c r="N388" s="12">
        <v>6.61</v>
      </c>
      <c r="O388" s="12">
        <v>2.581</v>
      </c>
      <c r="P388" s="13" t="s">
        <v>1984</v>
      </c>
      <c r="Q388" s="13" t="s">
        <v>1985</v>
      </c>
      <c r="R388" s="13"/>
      <c r="S388" s="13" t="s">
        <v>1986</v>
      </c>
      <c r="T388" s="11">
        <v>0</v>
      </c>
      <c r="U388" s="14" t="s">
        <v>1505</v>
      </c>
      <c r="V388" s="76" t="s">
        <v>1666</v>
      </c>
      <c r="W388" s="101"/>
      <c r="X388" s="101"/>
      <c r="Y388" s="102"/>
      <c r="Z388" s="102"/>
      <c r="AA388" s="103"/>
    </row>
    <row r="389" spans="1:27" ht="60" hidden="1" x14ac:dyDescent="0.25">
      <c r="A389" s="34">
        <v>381</v>
      </c>
      <c r="B389" s="11"/>
      <c r="C389" s="36">
        <v>339</v>
      </c>
      <c r="D389" s="37">
        <f>VLOOKUP(C389,[2]MŁK!$B$3:$AO$107,2,FALSE)</f>
        <v>31</v>
      </c>
      <c r="E389" s="11" t="s">
        <v>371</v>
      </c>
      <c r="F389" s="11" t="s">
        <v>390</v>
      </c>
      <c r="G389" s="11" t="s">
        <v>1744</v>
      </c>
      <c r="H389" s="11" t="s">
        <v>1745</v>
      </c>
      <c r="I389" s="11" t="s">
        <v>1883</v>
      </c>
      <c r="J389" s="11" t="s">
        <v>1835</v>
      </c>
      <c r="K389" s="12">
        <f t="shared" si="11"/>
        <v>3.61755</v>
      </c>
      <c r="L389" s="12">
        <v>0</v>
      </c>
      <c r="M389" s="12">
        <v>3.61755</v>
      </c>
      <c r="N389" s="12">
        <v>0</v>
      </c>
      <c r="O389" s="12">
        <v>0</v>
      </c>
      <c r="P389" s="13" t="s">
        <v>1987</v>
      </c>
      <c r="Q389" s="13" t="s">
        <v>1988</v>
      </c>
      <c r="R389" s="13"/>
      <c r="S389" s="13" t="s">
        <v>1989</v>
      </c>
      <c r="T389" s="11">
        <v>0</v>
      </c>
      <c r="U389" s="14" t="s">
        <v>1414</v>
      </c>
      <c r="V389" s="76" t="s">
        <v>1746</v>
      </c>
      <c r="W389" s="101"/>
      <c r="X389" s="101"/>
      <c r="Y389" s="102"/>
      <c r="Z389" s="102"/>
      <c r="AA389" s="103"/>
    </row>
    <row r="390" spans="1:27" ht="60" hidden="1" x14ac:dyDescent="0.25">
      <c r="A390" s="34">
        <v>382</v>
      </c>
      <c r="B390" s="35">
        <v>251</v>
      </c>
      <c r="C390" s="36">
        <v>86</v>
      </c>
      <c r="D390" s="37">
        <v>0</v>
      </c>
      <c r="E390" s="11" t="s">
        <v>371</v>
      </c>
      <c r="F390" s="11" t="s">
        <v>136</v>
      </c>
      <c r="G390" s="11" t="s">
        <v>381</v>
      </c>
      <c r="H390" s="11" t="s">
        <v>382</v>
      </c>
      <c r="I390" s="11" t="s">
        <v>938</v>
      </c>
      <c r="J390" s="11" t="s">
        <v>1836</v>
      </c>
      <c r="K390" s="12">
        <f t="shared" si="11"/>
        <v>5.2460000000000004</v>
      </c>
      <c r="L390" s="12">
        <v>0</v>
      </c>
      <c r="M390" s="12">
        <v>0</v>
      </c>
      <c r="N390" s="12">
        <v>5.2460000000000004</v>
      </c>
      <c r="O390" s="12">
        <v>0</v>
      </c>
      <c r="P390" s="13">
        <v>39598</v>
      </c>
      <c r="Q390" s="13">
        <v>39601</v>
      </c>
      <c r="R390" s="13">
        <v>39749</v>
      </c>
      <c r="S390" s="13"/>
      <c r="T390" s="11" t="s">
        <v>383</v>
      </c>
      <c r="U390" s="14" t="e">
        <v>#N/A</v>
      </c>
      <c r="V390" s="76">
        <v>0</v>
      </c>
      <c r="W390" s="101"/>
      <c r="X390" s="101"/>
      <c r="Y390" s="102"/>
      <c r="Z390" s="102"/>
      <c r="AA390" s="103"/>
    </row>
    <row r="391" spans="1:27" ht="60" hidden="1" x14ac:dyDescent="0.25">
      <c r="A391" s="34">
        <v>383</v>
      </c>
      <c r="B391" s="38">
        <v>250</v>
      </c>
      <c r="C391" s="36">
        <v>89</v>
      </c>
      <c r="D391" s="37">
        <v>0</v>
      </c>
      <c r="E391" s="11" t="s">
        <v>371</v>
      </c>
      <c r="F391" s="11" t="s">
        <v>379</v>
      </c>
      <c r="G391" s="11" t="s">
        <v>380</v>
      </c>
      <c r="H391" s="11" t="s">
        <v>634</v>
      </c>
      <c r="I391" s="11" t="s">
        <v>937</v>
      </c>
      <c r="J391" s="11" t="s">
        <v>1836</v>
      </c>
      <c r="K391" s="12">
        <f t="shared" si="11"/>
        <v>0.70899999999999996</v>
      </c>
      <c r="L391" s="12">
        <v>0</v>
      </c>
      <c r="M391" s="12">
        <v>0</v>
      </c>
      <c r="N391" s="12">
        <v>0.70899999999999996</v>
      </c>
      <c r="O391" s="12">
        <v>0</v>
      </c>
      <c r="P391" s="13">
        <v>39596</v>
      </c>
      <c r="Q391" s="13">
        <v>39616</v>
      </c>
      <c r="R391" s="13">
        <v>39744</v>
      </c>
      <c r="S391" s="13"/>
      <c r="T391" s="11"/>
      <c r="U391" s="14" t="s">
        <v>1407</v>
      </c>
      <c r="V391" s="76">
        <v>0</v>
      </c>
      <c r="W391" s="101"/>
      <c r="X391" s="101"/>
      <c r="Y391" s="102"/>
      <c r="Z391" s="102"/>
      <c r="AA391" s="103"/>
    </row>
    <row r="392" spans="1:27" ht="75" hidden="1" x14ac:dyDescent="0.25">
      <c r="A392" s="34">
        <v>384</v>
      </c>
      <c r="B392" s="38">
        <v>157</v>
      </c>
      <c r="C392" s="36">
        <v>88</v>
      </c>
      <c r="D392" s="37">
        <v>0</v>
      </c>
      <c r="E392" s="11" t="s">
        <v>371</v>
      </c>
      <c r="F392" s="11" t="s">
        <v>375</v>
      </c>
      <c r="G392" s="11" t="s">
        <v>376</v>
      </c>
      <c r="H392" s="11" t="s">
        <v>378</v>
      </c>
      <c r="I392" s="11" t="s">
        <v>832</v>
      </c>
      <c r="J392" s="11" t="s">
        <v>1836</v>
      </c>
      <c r="K392" s="12">
        <f t="shared" si="11"/>
        <v>3.4729999999999999</v>
      </c>
      <c r="L392" s="12">
        <v>0</v>
      </c>
      <c r="M392" s="12">
        <v>0</v>
      </c>
      <c r="N392" s="12">
        <v>3.4729999999999999</v>
      </c>
      <c r="O392" s="12">
        <v>0</v>
      </c>
      <c r="P392" s="13">
        <v>39665</v>
      </c>
      <c r="Q392" s="13">
        <v>39678</v>
      </c>
      <c r="R392" s="13">
        <v>40406</v>
      </c>
      <c r="S392" s="13"/>
      <c r="T392" s="11"/>
      <c r="U392" s="14" t="e">
        <v>#N/A</v>
      </c>
      <c r="V392" s="76" t="s">
        <v>1208</v>
      </c>
      <c r="W392" s="101"/>
      <c r="X392" s="101"/>
      <c r="Y392" s="102"/>
      <c r="Z392" s="102"/>
      <c r="AA392" s="103"/>
    </row>
    <row r="393" spans="1:27" ht="45" hidden="1" x14ac:dyDescent="0.25">
      <c r="A393" s="34">
        <v>385</v>
      </c>
      <c r="B393" s="38">
        <v>252</v>
      </c>
      <c r="C393" s="36">
        <v>90</v>
      </c>
      <c r="D393" s="37">
        <v>0</v>
      </c>
      <c r="E393" s="11" t="s">
        <v>371</v>
      </c>
      <c r="F393" s="11" t="s">
        <v>136</v>
      </c>
      <c r="G393" s="11" t="s">
        <v>384</v>
      </c>
      <c r="H393" s="11" t="s">
        <v>385</v>
      </c>
      <c r="I393" s="11" t="s">
        <v>939</v>
      </c>
      <c r="J393" s="11" t="s">
        <v>1836</v>
      </c>
      <c r="K393" s="12">
        <f t="shared" ref="K393:K456" si="12">SUM(L393:O393)</f>
        <v>4.5359999999999996</v>
      </c>
      <c r="L393" s="12">
        <v>0</v>
      </c>
      <c r="M393" s="12">
        <v>0</v>
      </c>
      <c r="N393" s="12">
        <v>4.5359999999999996</v>
      </c>
      <c r="O393" s="12">
        <v>0</v>
      </c>
      <c r="P393" s="13">
        <v>39696</v>
      </c>
      <c r="Q393" s="13">
        <v>39710</v>
      </c>
      <c r="R393" s="13">
        <v>39779</v>
      </c>
      <c r="S393" s="13"/>
      <c r="T393" s="11" t="s">
        <v>383</v>
      </c>
      <c r="U393" s="14" t="s">
        <v>1411</v>
      </c>
      <c r="V393" s="76">
        <v>0</v>
      </c>
      <c r="W393" s="101"/>
      <c r="X393" s="101"/>
      <c r="Y393" s="102"/>
      <c r="Z393" s="102"/>
      <c r="AA393" s="103"/>
    </row>
    <row r="394" spans="1:27" ht="60" hidden="1" x14ac:dyDescent="0.25">
      <c r="A394" s="34">
        <v>386</v>
      </c>
      <c r="B394" s="35">
        <v>156</v>
      </c>
      <c r="C394" s="36">
        <v>87</v>
      </c>
      <c r="D394" s="37">
        <v>0</v>
      </c>
      <c r="E394" s="11" t="s">
        <v>371</v>
      </c>
      <c r="F394" s="11" t="s">
        <v>375</v>
      </c>
      <c r="G394" s="11" t="s">
        <v>376</v>
      </c>
      <c r="H394" s="11" t="s">
        <v>377</v>
      </c>
      <c r="I394" s="11" t="s">
        <v>831</v>
      </c>
      <c r="J394" s="11" t="s">
        <v>1836</v>
      </c>
      <c r="K394" s="12">
        <f t="shared" si="12"/>
        <v>1.46</v>
      </c>
      <c r="L394" s="12">
        <v>0</v>
      </c>
      <c r="M394" s="12">
        <v>0</v>
      </c>
      <c r="N394" s="12">
        <v>1.46</v>
      </c>
      <c r="O394" s="12">
        <v>0</v>
      </c>
      <c r="P394" s="13">
        <v>39919</v>
      </c>
      <c r="Q394" s="13">
        <v>39931</v>
      </c>
      <c r="R394" s="13">
        <v>40406</v>
      </c>
      <c r="S394" s="13"/>
      <c r="T394" s="11"/>
      <c r="U394" s="14" t="e">
        <v>#N/A</v>
      </c>
      <c r="V394" s="76" t="s">
        <v>1207</v>
      </c>
      <c r="W394" s="101"/>
      <c r="X394" s="101"/>
      <c r="Y394" s="102"/>
      <c r="Z394" s="102"/>
      <c r="AA394" s="103"/>
    </row>
    <row r="395" spans="1:27" ht="60" hidden="1" x14ac:dyDescent="0.25">
      <c r="A395" s="34">
        <v>387</v>
      </c>
      <c r="B395" s="38">
        <v>56</v>
      </c>
      <c r="C395" s="36">
        <v>241</v>
      </c>
      <c r="D395" s="37">
        <v>0</v>
      </c>
      <c r="E395" s="11" t="s">
        <v>371</v>
      </c>
      <c r="F395" s="11" t="s">
        <v>30</v>
      </c>
      <c r="G395" s="11" t="s">
        <v>369</v>
      </c>
      <c r="H395" s="11" t="s">
        <v>370</v>
      </c>
      <c r="I395" s="11" t="s">
        <v>742</v>
      </c>
      <c r="J395" s="11" t="s">
        <v>1836</v>
      </c>
      <c r="K395" s="12">
        <f t="shared" si="12"/>
        <v>15.29</v>
      </c>
      <c r="L395" s="12">
        <v>0</v>
      </c>
      <c r="M395" s="12">
        <v>15.29</v>
      </c>
      <c r="N395" s="12">
        <v>0</v>
      </c>
      <c r="O395" s="12">
        <v>0</v>
      </c>
      <c r="P395" s="13">
        <v>40905</v>
      </c>
      <c r="Q395" s="13">
        <v>40933</v>
      </c>
      <c r="R395" s="13">
        <v>41628</v>
      </c>
      <c r="S395" s="13"/>
      <c r="T395" s="11"/>
      <c r="U395" s="14" t="e">
        <v>#N/A</v>
      </c>
      <c r="V395" s="76" t="s">
        <v>1307</v>
      </c>
      <c r="W395" s="101"/>
      <c r="X395" s="101"/>
      <c r="Y395" s="102"/>
      <c r="Z395" s="102"/>
      <c r="AA395" s="103"/>
    </row>
    <row r="396" spans="1:27" ht="105" hidden="1" x14ac:dyDescent="0.25">
      <c r="A396" s="34">
        <v>388</v>
      </c>
      <c r="B396" s="35">
        <v>57</v>
      </c>
      <c r="C396" s="36">
        <v>242</v>
      </c>
      <c r="D396" s="37">
        <v>0</v>
      </c>
      <c r="E396" s="11" t="s">
        <v>371</v>
      </c>
      <c r="F396" s="11" t="s">
        <v>30</v>
      </c>
      <c r="G396" s="11" t="s">
        <v>369</v>
      </c>
      <c r="H396" s="11" t="s">
        <v>372</v>
      </c>
      <c r="I396" s="11" t="s">
        <v>743</v>
      </c>
      <c r="J396" s="11" t="s">
        <v>1836</v>
      </c>
      <c r="K396" s="12">
        <f t="shared" si="12"/>
        <v>16.600000000000001</v>
      </c>
      <c r="L396" s="12">
        <v>0</v>
      </c>
      <c r="M396" s="12">
        <v>16.600000000000001</v>
      </c>
      <c r="N396" s="12">
        <v>0</v>
      </c>
      <c r="O396" s="12">
        <v>0</v>
      </c>
      <c r="P396" s="13">
        <v>40905</v>
      </c>
      <c r="Q396" s="13">
        <v>40933</v>
      </c>
      <c r="R396" s="13">
        <v>41628</v>
      </c>
      <c r="S396" s="13"/>
      <c r="T396" s="11" t="s">
        <v>373</v>
      </c>
      <c r="U396" s="14" t="s">
        <v>1524</v>
      </c>
      <c r="V396" s="76" t="s">
        <v>1308</v>
      </c>
      <c r="W396" s="101"/>
      <c r="X396" s="101"/>
      <c r="Y396" s="102"/>
      <c r="Z396" s="102"/>
      <c r="AA396" s="103"/>
    </row>
    <row r="397" spans="1:27" ht="60" hidden="1" x14ac:dyDescent="0.25">
      <c r="A397" s="34">
        <v>389</v>
      </c>
      <c r="B397" s="38">
        <v>58</v>
      </c>
      <c r="C397" s="36">
        <v>243</v>
      </c>
      <c r="D397" s="37">
        <v>0</v>
      </c>
      <c r="E397" s="11" t="s">
        <v>371</v>
      </c>
      <c r="F397" s="11" t="s">
        <v>30</v>
      </c>
      <c r="G397" s="11" t="s">
        <v>369</v>
      </c>
      <c r="H397" s="11" t="s">
        <v>374</v>
      </c>
      <c r="I397" s="11" t="s">
        <v>744</v>
      </c>
      <c r="J397" s="11" t="s">
        <v>1836</v>
      </c>
      <c r="K397" s="12">
        <f t="shared" si="12"/>
        <v>13.137</v>
      </c>
      <c r="L397" s="12">
        <v>0</v>
      </c>
      <c r="M397" s="12">
        <v>13.137</v>
      </c>
      <c r="N397" s="12">
        <v>0</v>
      </c>
      <c r="O397" s="12">
        <v>0</v>
      </c>
      <c r="P397" s="13">
        <v>40905</v>
      </c>
      <c r="Q397" s="13">
        <v>40933</v>
      </c>
      <c r="R397" s="13">
        <v>41628</v>
      </c>
      <c r="S397" s="13"/>
      <c r="T397" s="11"/>
      <c r="U397" s="14" t="s">
        <v>1525</v>
      </c>
      <c r="V397" s="76" t="s">
        <v>1309</v>
      </c>
      <c r="W397" s="101"/>
      <c r="X397" s="101"/>
      <c r="Y397" s="102"/>
      <c r="Z397" s="102"/>
      <c r="AA397" s="103"/>
    </row>
    <row r="398" spans="1:27" ht="30" hidden="1" x14ac:dyDescent="0.25">
      <c r="A398" s="34">
        <v>390</v>
      </c>
      <c r="B398" s="35">
        <v>319</v>
      </c>
      <c r="C398" s="36" t="s">
        <v>1016</v>
      </c>
      <c r="D398" s="37">
        <v>0</v>
      </c>
      <c r="E398" s="11" t="s">
        <v>371</v>
      </c>
      <c r="F398" s="11" t="s">
        <v>144</v>
      </c>
      <c r="G398" s="11" t="s">
        <v>386</v>
      </c>
      <c r="H398" s="11" t="s">
        <v>386</v>
      </c>
      <c r="I398" s="11" t="s">
        <v>1015</v>
      </c>
      <c r="J398" s="11" t="s">
        <v>1836</v>
      </c>
      <c r="K398" s="12">
        <f t="shared" si="12"/>
        <v>19.100000000000001</v>
      </c>
      <c r="L398" s="12">
        <v>19.100000000000001</v>
      </c>
      <c r="M398" s="12">
        <v>0</v>
      </c>
      <c r="N398" s="12">
        <v>0</v>
      </c>
      <c r="O398" s="12">
        <v>0</v>
      </c>
      <c r="P398" s="13" t="e">
        <v>#N/A</v>
      </c>
      <c r="Q398" s="13" t="e">
        <v>#N/A</v>
      </c>
      <c r="R398" s="13">
        <v>38651</v>
      </c>
      <c r="S398" s="13"/>
      <c r="T398" s="11"/>
      <c r="U398" s="14" t="e">
        <v>#N/A</v>
      </c>
      <c r="V398" s="76" t="e">
        <v>#N/A</v>
      </c>
      <c r="W398" s="101"/>
      <c r="X398" s="101"/>
      <c r="Y398" s="102"/>
      <c r="Z398" s="102"/>
      <c r="AA398" s="103"/>
    </row>
    <row r="399" spans="1:27" ht="30" hidden="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f t="shared" si="12"/>
        <v>5.0999999999999996</v>
      </c>
      <c r="L399" s="12">
        <f>VLOOKUP(D399,[1]owssvr!$A$3:$AR$381,16,FALSE)</f>
        <v>0</v>
      </c>
      <c r="M399" s="12">
        <f>VLOOKUP(D399,[1]owssvr!$A$3:$AR$381,18,FALSE)</f>
        <v>0</v>
      </c>
      <c r="N399" s="12">
        <f>VLOOKUP(D399,[1]owssvr!$A$3:$AR$381,20,FALSE)</f>
        <v>5.0999999999999996</v>
      </c>
      <c r="O399" s="12">
        <f>VLOOKUP(D399,[1]owssvr!$A$3:$AR$381,22,FALSE)</f>
        <v>0</v>
      </c>
      <c r="P399" s="13">
        <f>VLOOKUP(D399,[1]owssvr!$A$3:$AR$381,24,FALSE)</f>
        <v>0</v>
      </c>
      <c r="Q399" s="13">
        <f>VLOOKUP(D399,[1]owssvr!$A$3:$AR$381,25,FALSE)</f>
        <v>0</v>
      </c>
      <c r="R399" s="13"/>
      <c r="S399" s="13">
        <f>VLOOKUP(D399,[1]owssvr!$A$3:$AR$381,28,FALSE)</f>
        <v>45625</v>
      </c>
      <c r="T399" s="11"/>
      <c r="U399" s="14" t="str">
        <f>VLOOKUP(D399,[1]owssvr!$A$3:$AL$381,38,FALSE)</f>
        <v>2 wiadukty</v>
      </c>
      <c r="V399" s="76"/>
      <c r="W399" s="101"/>
      <c r="X399" s="101"/>
      <c r="Y399" s="102"/>
      <c r="Z399" s="102"/>
      <c r="AA399" s="103"/>
    </row>
    <row r="400" spans="1:27" ht="45" hidden="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f t="shared" si="12"/>
        <v>5.8819999999999997</v>
      </c>
      <c r="L400" s="12">
        <f>VLOOKUP(D400,[1]owssvr!$A$3:$AR$381,16,FALSE)</f>
        <v>0</v>
      </c>
      <c r="M400" s="12">
        <f>VLOOKUP(D400,[1]owssvr!$A$3:$AR$381,18,FALSE)</f>
        <v>0</v>
      </c>
      <c r="N400" s="12">
        <f>VLOOKUP(D400,[1]owssvr!$A$3:$AR$381,20,FALSE)</f>
        <v>5.8819999999999997</v>
      </c>
      <c r="O400" s="12">
        <f>VLOOKUP(D400,[1]owssvr!$A$3:$AR$381,22,FALSE)</f>
        <v>0</v>
      </c>
      <c r="P400" s="13">
        <f>VLOOKUP(D400,[1]owssvr!$A$3:$AR$381,24,FALSE)</f>
        <v>0</v>
      </c>
      <c r="Q400" s="13">
        <f>VLOOKUP(D400,[1]owssvr!$A$3:$AR$381,25,FALSE)</f>
        <v>0</v>
      </c>
      <c r="R400" s="13"/>
      <c r="S400" s="13">
        <f>VLOOKUP(D400,[1]owssvr!$A$3:$AR$381,28,FALSE)</f>
        <v>43830</v>
      </c>
      <c r="T400" s="11"/>
      <c r="U400" s="14" t="str">
        <f>VLOOKUP(D400,[1]owssvr!$A$3:$AL$381,38,FALSE)</f>
        <v>ilość obiektów 3: 1 most 2 wiadukty</v>
      </c>
      <c r="V400" s="76"/>
      <c r="W400" s="101"/>
      <c r="X400" s="101"/>
      <c r="Y400" s="102"/>
      <c r="Z400" s="102"/>
      <c r="AA400" s="103"/>
    </row>
    <row r="401" spans="1:27" ht="45" hidden="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f t="shared" si="12"/>
        <v>13.65</v>
      </c>
      <c r="L401" s="12">
        <f>VLOOKUP(D401,[1]owssvr!$A$3:$AR$381,16,FALSE)</f>
        <v>0</v>
      </c>
      <c r="M401" s="12">
        <f>VLOOKUP(D401,[1]owssvr!$A$3:$AR$381,18,FALSE)</f>
        <v>13.65</v>
      </c>
      <c r="N401" s="12">
        <f>VLOOKUP(D401,[1]owssvr!$A$3:$AR$381,20,FALSE)</f>
        <v>0</v>
      </c>
      <c r="O401" s="12">
        <f>VLOOKUP(D401,[1]owssvr!$A$3:$AR$381,22,FALSE)</f>
        <v>0</v>
      </c>
      <c r="P401" s="13">
        <f>VLOOKUP(D401,[1]owssvr!$A$3:$AR$381,24,FALSE)</f>
        <v>0</v>
      </c>
      <c r="Q401" s="13">
        <f>VLOOKUP(D401,[1]owssvr!$A$3:$AR$381,25,FALSE)</f>
        <v>0</v>
      </c>
      <c r="R401" s="13"/>
      <c r="S401" s="13">
        <f>VLOOKUP(D401,[1]owssvr!$A$3:$AR$381,28,FALSE)</f>
        <v>45838</v>
      </c>
      <c r="T401" s="11"/>
      <c r="U401" s="14" t="str">
        <f>VLOOKUP(D401,[1]owssvr!$A$3:$AL$381,38,FALSE)</f>
        <v>13 szt. (wg STE)</v>
      </c>
      <c r="V401" s="76"/>
      <c r="W401" s="101"/>
      <c r="X401" s="101"/>
      <c r="Y401" s="102"/>
      <c r="Z401" s="102"/>
      <c r="AA401" s="103"/>
    </row>
    <row r="402" spans="1:27" ht="45" hidden="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f t="shared" si="12"/>
        <v>73</v>
      </c>
      <c r="L402" s="12">
        <f>VLOOKUP(D402,[1]owssvr!$A$3:$AR$381,16,FALSE)</f>
        <v>0</v>
      </c>
      <c r="M402" s="12">
        <v>73</v>
      </c>
      <c r="N402" s="12">
        <f>VLOOKUP(D402,[1]owssvr!$A$3:$AR$381,20,FALSE)</f>
        <v>0</v>
      </c>
      <c r="O402" s="12">
        <f>VLOOKUP(D402,[1]owssvr!$A$3:$AR$381,22,FALSE)</f>
        <v>0</v>
      </c>
      <c r="P402" s="13">
        <f>VLOOKUP(D402,[1]owssvr!$A$3:$AR$381,24,FALSE)</f>
        <v>0</v>
      </c>
      <c r="Q402" s="13">
        <f>VLOOKUP(D402,[1]owssvr!$A$3:$AR$381,25,FALSE)</f>
        <v>0</v>
      </c>
      <c r="R402" s="13"/>
      <c r="S402" s="13">
        <f>VLOOKUP(D402,[1]owssvr!$A$3:$AR$381,28,FALSE)</f>
        <v>45838</v>
      </c>
      <c r="T402" s="11"/>
      <c r="U402" s="14" t="str">
        <f>VLOOKUP(D402,[1]owssvr!$A$3:$AL$381,38,FALSE)</f>
        <v>b/d</v>
      </c>
      <c r="V402" s="76"/>
      <c r="W402" s="101"/>
      <c r="X402" s="101"/>
      <c r="Y402" s="102"/>
      <c r="Z402" s="102"/>
      <c r="AA402" s="103"/>
    </row>
    <row r="403" spans="1:27" ht="45" hidden="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f t="shared" si="12"/>
        <v>49</v>
      </c>
      <c r="L403" s="12">
        <f>VLOOKUP(D403,[1]owssvr!$A$3:$AR$381,16,FALSE)</f>
        <v>0</v>
      </c>
      <c r="M403" s="12">
        <v>49</v>
      </c>
      <c r="N403" s="12">
        <f>VLOOKUP(D403,[1]owssvr!$A$3:$AR$381,20,FALSE)</f>
        <v>0</v>
      </c>
      <c r="O403" s="12">
        <f>VLOOKUP(D403,[1]owssvr!$A$3:$AR$381,22,FALSE)</f>
        <v>0</v>
      </c>
      <c r="P403" s="13">
        <f>VLOOKUP(D403,[1]owssvr!$A$3:$AR$381,24,FALSE)</f>
        <v>0</v>
      </c>
      <c r="Q403" s="13">
        <f>VLOOKUP(D403,[1]owssvr!$A$3:$AR$381,25,FALSE)</f>
        <v>0</v>
      </c>
      <c r="R403" s="13"/>
      <c r="S403" s="13">
        <f>VLOOKUP(D403,[1]owssvr!$A$3:$AR$381,28,FALSE)</f>
        <v>45838</v>
      </c>
      <c r="T403" s="11"/>
      <c r="U403" s="14" t="str">
        <f>VLOOKUP(D403,[1]owssvr!$A$3:$AL$381,38,FALSE)</f>
        <v>wg STE:  • w ciągu projektowanej S11: 10 szt. • nad projektowaną S11: 23 szt. Łącznie: 33 szt.</v>
      </c>
      <c r="V403" s="76"/>
      <c r="W403" s="101"/>
      <c r="X403" s="101"/>
      <c r="Y403" s="102"/>
      <c r="Z403" s="102"/>
      <c r="AA403" s="103"/>
    </row>
    <row r="404" spans="1:27" ht="45" hidden="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f t="shared" si="12"/>
        <v>9</v>
      </c>
      <c r="L404" s="12">
        <f>VLOOKUP(D404,[1]owssvr!$A$3:$AR$381,16,FALSE)</f>
        <v>0</v>
      </c>
      <c r="M404" s="12">
        <v>9</v>
      </c>
      <c r="N404" s="12">
        <f>VLOOKUP(D404,[1]owssvr!$A$3:$AR$381,20,FALSE)</f>
        <v>0</v>
      </c>
      <c r="O404" s="12">
        <f>VLOOKUP(D404,[1]owssvr!$A$3:$AR$381,22,FALSE)</f>
        <v>0</v>
      </c>
      <c r="P404" s="13">
        <f>VLOOKUP(D404,[1]owssvr!$A$3:$AR$381,24,FALSE)</f>
        <v>0</v>
      </c>
      <c r="Q404" s="13">
        <f>VLOOKUP(D404,[1]owssvr!$A$3:$AR$381,25,FALSE)</f>
        <v>0</v>
      </c>
      <c r="R404" s="13"/>
      <c r="S404" s="13">
        <f>VLOOKUP(D404,[1]owssvr!$A$3:$AR$381,28,FALSE)</f>
        <v>45838</v>
      </c>
      <c r="T404" s="11"/>
      <c r="U404" s="14" t="str">
        <f>VLOOKUP(D404,[1]owssvr!$A$3:$AL$381,38,FALSE)</f>
        <v>4 szt. (wg STE)</v>
      </c>
      <c r="V404" s="76"/>
      <c r="W404" s="101"/>
      <c r="X404" s="101"/>
      <c r="Y404" s="102"/>
      <c r="Z404" s="102"/>
      <c r="AA404" s="103"/>
    </row>
    <row r="405" spans="1:27" ht="60" hidden="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f t="shared" si="12"/>
        <v>96</v>
      </c>
      <c r="L405" s="12">
        <f>VLOOKUP(D405,[1]owssvr!$A$3:$AR$381,16,FALSE)</f>
        <v>0</v>
      </c>
      <c r="M405" s="12">
        <v>96</v>
      </c>
      <c r="N405" s="12">
        <f>VLOOKUP(D405,[1]owssvr!$A$3:$AR$381,20,FALSE)</f>
        <v>0</v>
      </c>
      <c r="O405" s="12">
        <f>VLOOKUP(D405,[1]owssvr!$A$3:$AR$381,22,FALSE)</f>
        <v>0</v>
      </c>
      <c r="P405" s="13">
        <f>VLOOKUP(D405,[1]owssvr!$A$3:$AR$381,24,FALSE)</f>
        <v>0</v>
      </c>
      <c r="Q405" s="13">
        <f>VLOOKUP(D405,[1]owssvr!$A$3:$AR$381,25,FALSE)</f>
        <v>0</v>
      </c>
      <c r="R405" s="13"/>
      <c r="S405" s="13">
        <f>VLOOKUP(D405,[1]owssvr!$A$3:$AR$381,28,FALSE)</f>
        <v>45826</v>
      </c>
      <c r="T405" s="11"/>
      <c r="U405" s="14" t="str">
        <f>VLOOKUP(D405,[1]owssvr!$A$3:$AL$381,38,FALSE)</f>
        <v>wg STE: • Odcinek Kórnik-Jarocin:  27 sztuk • Odcinek Jarocin-Ostrów Wlkp: 31 sztuk</v>
      </c>
      <c r="V405" s="76"/>
      <c r="W405" s="101"/>
      <c r="X405" s="101"/>
      <c r="Y405" s="102"/>
      <c r="Z405" s="102"/>
      <c r="AA405" s="103"/>
    </row>
    <row r="406" spans="1:27" ht="60" hidden="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f t="shared" si="12"/>
        <v>31</v>
      </c>
      <c r="L406" s="12">
        <f>VLOOKUP(D406,[1]owssvr!$A$3:$AR$381,16,FALSE)</f>
        <v>0</v>
      </c>
      <c r="M406" s="12">
        <v>31</v>
      </c>
      <c r="N406" s="12">
        <f>VLOOKUP(D406,[1]owssvr!$A$3:$AR$381,20,FALSE)</f>
        <v>0</v>
      </c>
      <c r="O406" s="12">
        <f>VLOOKUP(D406,[1]owssvr!$A$3:$AR$381,22,FALSE)</f>
        <v>0</v>
      </c>
      <c r="P406" s="13">
        <f>VLOOKUP(D406,[1]owssvr!$A$3:$AR$381,24,FALSE)</f>
        <v>0</v>
      </c>
      <c r="Q406" s="13">
        <f>VLOOKUP(D406,[1]owssvr!$A$3:$AR$381,25,FALSE)</f>
        <v>0</v>
      </c>
      <c r="R406" s="13"/>
      <c r="S406" s="13">
        <f>VLOOKUP(D406,[1]owssvr!$A$3:$AR$381,28,FALSE)</f>
        <v>45838</v>
      </c>
      <c r="T406" s="11"/>
      <c r="U406" s="14" t="str">
        <f>VLOOKUP(D406,[1]owssvr!$A$3:$AL$381,38,FALSE)</f>
        <v>wg STE:  • 22 szt. (16 szt. WD + 1 szt.WE  + 5 szt.PZ) • 1 szt. Wiadukt pod drugą jezdnię na węźle "Kępno Północ"</v>
      </c>
      <c r="V406" s="76"/>
      <c r="W406" s="101"/>
      <c r="X406" s="101"/>
      <c r="Y406" s="102"/>
      <c r="Z406" s="102"/>
      <c r="AA406" s="103"/>
    </row>
    <row r="407" spans="1:27" ht="45" hidden="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f t="shared" si="12"/>
        <v>64</v>
      </c>
      <c r="L407" s="12">
        <f>VLOOKUP(D407,[1]owssvr!$A$3:$AR$381,16,FALSE)</f>
        <v>0</v>
      </c>
      <c r="M407" s="12">
        <f>VLOOKUP(D407,[1]owssvr!$A$3:$AR$381,18,FALSE)</f>
        <v>0</v>
      </c>
      <c r="N407" s="12">
        <v>64</v>
      </c>
      <c r="O407" s="12">
        <f>VLOOKUP(D407,[1]owssvr!$A$3:$AR$381,22,FALSE)</f>
        <v>0</v>
      </c>
      <c r="P407" s="13">
        <f>VLOOKUP(D407,[1]owssvr!$A$3:$AR$381,24,FALSE)</f>
        <v>0</v>
      </c>
      <c r="Q407" s="13">
        <f>VLOOKUP(D407,[1]owssvr!$A$3:$AR$381,25,FALSE)</f>
        <v>0</v>
      </c>
      <c r="R407" s="13"/>
      <c r="S407" s="13">
        <f>VLOOKUP(D407,[1]owssvr!$A$3:$AR$381,28,FALSE)</f>
        <v>45412</v>
      </c>
      <c r="T407" s="11"/>
      <c r="U407" s="14" t="str">
        <f>VLOOKUP(D407,[1]owssvr!$A$3:$AL$381,38,FALSE)</f>
        <v>0</v>
      </c>
      <c r="V407" s="76"/>
      <c r="W407" s="101"/>
      <c r="X407" s="101"/>
      <c r="Y407" s="102"/>
      <c r="Z407" s="102"/>
      <c r="AA407" s="103"/>
    </row>
    <row r="408" spans="1:27" ht="75" hidden="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f t="shared" si="12"/>
        <v>9</v>
      </c>
      <c r="L408" s="12">
        <f>VLOOKUP(D408,[1]owssvr!$A$3:$AR$381,16,FALSE)</f>
        <v>0</v>
      </c>
      <c r="M408" s="12">
        <v>9</v>
      </c>
      <c r="N408" s="12">
        <f>VLOOKUP(D408,[1]owssvr!$A$3:$AR$381,20,FALSE)</f>
        <v>0</v>
      </c>
      <c r="O408" s="12">
        <f>VLOOKUP(D408,[1]owssvr!$A$3:$AR$381,22,FALSE)</f>
        <v>0</v>
      </c>
      <c r="P408" s="13">
        <f>VLOOKUP(D408,[1]owssvr!$A$3:$AR$381,24,FALSE)</f>
        <v>0</v>
      </c>
      <c r="Q408" s="13">
        <f>VLOOKUP(D408,[1]owssvr!$A$3:$AR$381,25,FALSE)</f>
        <v>0</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101"/>
      <c r="X408" s="101"/>
      <c r="Y408" s="102"/>
      <c r="Z408" s="102"/>
      <c r="AA408" s="103"/>
    </row>
    <row r="409" spans="1:27" ht="75" hidden="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f t="shared" si="12"/>
        <v>15</v>
      </c>
      <c r="L409" s="12">
        <f>VLOOKUP(D409,[1]owssvr!$A$3:$AR$381,16,FALSE)</f>
        <v>0</v>
      </c>
      <c r="M409" s="12">
        <v>15</v>
      </c>
      <c r="N409" s="12">
        <f>VLOOKUP(D409,[1]owssvr!$A$3:$AR$381,20,FALSE)</f>
        <v>0</v>
      </c>
      <c r="O409" s="12">
        <f>VLOOKUP(D409,[1]owssvr!$A$3:$AR$381,22,FALSE)</f>
        <v>0</v>
      </c>
      <c r="P409" s="13">
        <f>VLOOKUP(D409,[1]owssvr!$A$3:$AR$381,24,FALSE)</f>
        <v>0</v>
      </c>
      <c r="Q409" s="13">
        <f>VLOOKUP(D409,[1]owssvr!$A$3:$AR$381,25,FALSE)</f>
        <v>0</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101"/>
      <c r="X409" s="101"/>
      <c r="Y409" s="102"/>
      <c r="Z409" s="102"/>
      <c r="AA409" s="103"/>
    </row>
    <row r="410" spans="1:27" ht="45" hidden="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f t="shared" si="12"/>
        <v>31</v>
      </c>
      <c r="L410" s="12">
        <f>VLOOKUP(D410,[1]owssvr!$A$3:$AR$381,16,FALSE)</f>
        <v>0</v>
      </c>
      <c r="M410" s="12">
        <v>31</v>
      </c>
      <c r="N410" s="12">
        <f>VLOOKUP(D410,[1]owssvr!$A$3:$AR$381,20,FALSE)</f>
        <v>0</v>
      </c>
      <c r="O410" s="12">
        <f>VLOOKUP(D410,[1]owssvr!$A$3:$AR$381,22,FALSE)</f>
        <v>0</v>
      </c>
      <c r="P410" s="13">
        <f>VLOOKUP(D410,[1]owssvr!$A$3:$AR$381,24,FALSE)</f>
        <v>0</v>
      </c>
      <c r="Q410" s="13">
        <f>VLOOKUP(D410,[1]owssvr!$A$3:$AR$381,25,FALSE)</f>
        <v>0</v>
      </c>
      <c r="R410" s="13"/>
      <c r="S410" s="13">
        <f>VLOOKUP(D410,[1]owssvr!$A$3:$AR$381,28,FALSE)</f>
        <v>45838</v>
      </c>
      <c r="T410" s="11"/>
      <c r="U410" s="14" t="str">
        <f>VLOOKUP(D410,[1]owssvr!$A$3:$AL$381,38,FALSE)</f>
        <v>13 - 1 most, 9 wiaduktów, 3 przejścia dla zwierząt (wg opracowanego STE)</v>
      </c>
      <c r="V410" s="76"/>
      <c r="W410" s="101"/>
      <c r="X410" s="101"/>
      <c r="Y410" s="102"/>
      <c r="Z410" s="102"/>
      <c r="AA410" s="103"/>
    </row>
    <row r="411" spans="1:27" ht="30" hidden="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f t="shared" si="12"/>
        <v>5</v>
      </c>
      <c r="L411" s="12">
        <f>VLOOKUP(D411,[1]owssvr!$A$3:$AR$381,16,FALSE)</f>
        <v>0</v>
      </c>
      <c r="M411" s="12">
        <v>5</v>
      </c>
      <c r="N411" s="12">
        <f>VLOOKUP(D411,[1]owssvr!$A$3:$AR$381,20,FALSE)</f>
        <v>0</v>
      </c>
      <c r="O411" s="12">
        <f>VLOOKUP(D411,[1]owssvr!$A$3:$AR$381,22,FALSE)</f>
        <v>0</v>
      </c>
      <c r="P411" s="13">
        <f>VLOOKUP(D411,[1]owssvr!$A$3:$AR$381,24,FALSE)</f>
        <v>0</v>
      </c>
      <c r="Q411" s="13">
        <f>VLOOKUP(D411,[1]owssvr!$A$3:$AR$381,25,FALSE)</f>
        <v>0</v>
      </c>
      <c r="R411" s="13"/>
      <c r="S411" s="13">
        <f>VLOOKUP(D411,[1]owssvr!$A$3:$AR$381,28,FALSE)</f>
        <v>45838</v>
      </c>
      <c r="T411" s="11"/>
      <c r="U411" s="14" t="str">
        <f>VLOOKUP(D411,[1]owssvr!$A$3:$AL$381,38,FALSE)</f>
        <v>b/d</v>
      </c>
      <c r="V411" s="76"/>
      <c r="W411" s="101"/>
      <c r="X411" s="101"/>
      <c r="Y411" s="102"/>
      <c r="Z411" s="102"/>
      <c r="AA411" s="103"/>
    </row>
    <row r="412" spans="1:27" ht="60" hidden="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f t="shared" si="12"/>
        <v>8.0280000000000005</v>
      </c>
      <c r="L412" s="12">
        <f>VLOOKUP(D412,[1]owssvr!$A$3:$AR$381,16,FALSE)</f>
        <v>0</v>
      </c>
      <c r="M412" s="12">
        <f>VLOOKUP(D412,[1]owssvr!$A$3:$AR$381,18,FALSE)</f>
        <v>6.8079999999999998</v>
      </c>
      <c r="N412" s="12">
        <f>VLOOKUP(D412,[1]owssvr!$A$3:$AR$381,20,FALSE)</f>
        <v>1.22</v>
      </c>
      <c r="O412" s="12">
        <f>VLOOKUP(D412,[1]owssvr!$A$3:$AR$381,22,FALSE)</f>
        <v>0</v>
      </c>
      <c r="P412" s="13">
        <f>VLOOKUP(D412,[1]owssvr!$A$3:$AR$381,24,FALSE)</f>
        <v>0</v>
      </c>
      <c r="Q412" s="13">
        <f>VLOOKUP(D412,[1]owssvr!$A$3:$AR$381,25,FALSE)</f>
        <v>0</v>
      </c>
      <c r="R412" s="13"/>
      <c r="S412" s="13">
        <f>VLOOKUP(D412,[1]owssvr!$A$3:$AR$381,28,FALSE)</f>
        <v>44165</v>
      </c>
      <c r="T412" s="11"/>
      <c r="U412" s="14" t="str">
        <f>VLOOKUP(D412,[1]owssvr!$A$3:$AL$381,38,FALSE)</f>
        <v>9 obiektów inżynierskich: - 2 mosty  - 4 wiadukty w ciągu S11, - 2 wiadukty nad S11, - 1 przejście dla zwierząt</v>
      </c>
      <c r="V412" s="76"/>
      <c r="W412" s="101"/>
      <c r="X412" s="101"/>
      <c r="Y412" s="102"/>
      <c r="Z412" s="102"/>
      <c r="AA412" s="103"/>
    </row>
    <row r="413" spans="1:27" ht="390" hidden="1" x14ac:dyDescent="0.25">
      <c r="A413" s="34">
        <v>405</v>
      </c>
      <c r="B413" s="11"/>
      <c r="C413" s="36">
        <v>365</v>
      </c>
      <c r="D413" s="37">
        <f>VLOOKUP(C413,[2]MŁK!$B$3:$AO$107,2,FALSE)</f>
        <v>340</v>
      </c>
      <c r="E413" s="11" t="s">
        <v>389</v>
      </c>
      <c r="F413" s="11" t="s">
        <v>387</v>
      </c>
      <c r="G413" s="11" t="s">
        <v>1814</v>
      </c>
      <c r="H413" s="11" t="s">
        <v>1815</v>
      </c>
      <c r="I413" s="11" t="s">
        <v>1816</v>
      </c>
      <c r="J413" s="11" t="s">
        <v>1835</v>
      </c>
      <c r="K413" s="12">
        <f t="shared" si="12"/>
        <v>15.715</v>
      </c>
      <c r="L413" s="12">
        <v>0</v>
      </c>
      <c r="M413" s="12">
        <v>15.715</v>
      </c>
      <c r="N413" s="12">
        <v>0</v>
      </c>
      <c r="O413" s="12">
        <v>0</v>
      </c>
      <c r="P413" s="13" t="s">
        <v>2008</v>
      </c>
      <c r="Q413" s="13">
        <v>0</v>
      </c>
      <c r="R413" s="13"/>
      <c r="S413" s="13" t="s">
        <v>2009</v>
      </c>
      <c r="T413" s="11">
        <v>0</v>
      </c>
      <c r="U413" s="14" t="s">
        <v>2010</v>
      </c>
      <c r="V413" s="76" t="s">
        <v>1817</v>
      </c>
      <c r="W413" s="101"/>
      <c r="X413" s="101"/>
      <c r="Y413" s="102"/>
      <c r="Z413" s="102"/>
      <c r="AA413" s="103"/>
    </row>
    <row r="414" spans="1:27" ht="300" hidden="1" x14ac:dyDescent="0.25">
      <c r="A414" s="34">
        <v>406</v>
      </c>
      <c r="B414" s="11"/>
      <c r="C414" s="36">
        <v>366</v>
      </c>
      <c r="D414" s="37">
        <f>VLOOKUP(C414,[2]MŁK!$B$3:$AO$107,2,FALSE)</f>
        <v>163</v>
      </c>
      <c r="E414" s="11" t="s">
        <v>389</v>
      </c>
      <c r="F414" s="11" t="s">
        <v>387</v>
      </c>
      <c r="G414" s="11" t="s">
        <v>1818</v>
      </c>
      <c r="H414" s="11" t="s">
        <v>1819</v>
      </c>
      <c r="I414" s="11" t="s">
        <v>1820</v>
      </c>
      <c r="J414" s="11" t="s">
        <v>1835</v>
      </c>
      <c r="K414" s="12">
        <f t="shared" si="12"/>
        <v>18.899999999999999</v>
      </c>
      <c r="L414" s="12">
        <v>0</v>
      </c>
      <c r="M414" s="12">
        <v>18.899999999999999</v>
      </c>
      <c r="N414" s="12">
        <v>0</v>
      </c>
      <c r="O414" s="12">
        <v>0</v>
      </c>
      <c r="P414" s="13" t="s">
        <v>2011</v>
      </c>
      <c r="Q414" s="13">
        <v>0</v>
      </c>
      <c r="R414" s="13"/>
      <c r="S414" s="13" t="s">
        <v>2012</v>
      </c>
      <c r="T414" s="11">
        <v>0</v>
      </c>
      <c r="U414" s="14" t="s">
        <v>2013</v>
      </c>
      <c r="V414" s="76" t="s">
        <v>1495</v>
      </c>
      <c r="W414" s="101"/>
      <c r="X414" s="101"/>
      <c r="Y414" s="102"/>
      <c r="Z414" s="102"/>
      <c r="AA414" s="103"/>
    </row>
    <row r="415" spans="1:27" ht="45" hidden="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f t="shared" si="12"/>
        <v>12.8</v>
      </c>
      <c r="L415" s="12">
        <f>VLOOKUP(D415,[1]owssvr!$A$3:$AR$381,16,FALSE)</f>
        <v>0</v>
      </c>
      <c r="M415" s="12">
        <f>VLOOKUP(D415,[1]owssvr!$A$3:$AR$381,18,FALSE)</f>
        <v>0</v>
      </c>
      <c r="N415" s="12">
        <f>VLOOKUP(D415,[1]owssvr!$A$3:$AR$381,20,FALSE)</f>
        <v>12.8</v>
      </c>
      <c r="O415" s="12">
        <f>VLOOKUP(D415,[1]owssvr!$A$3:$AR$381,22,FALSE)</f>
        <v>0</v>
      </c>
      <c r="P415" s="13">
        <f>VLOOKUP(D415,[1]owssvr!$A$3:$AR$381,24,FALSE)</f>
        <v>0</v>
      </c>
      <c r="Q415" s="13">
        <f>VLOOKUP(D415,[1]owssvr!$A$3:$AR$381,25,FALSE)</f>
        <v>0</v>
      </c>
      <c r="R415" s="13"/>
      <c r="S415" s="13">
        <f>VLOOKUP(D415,[1]owssvr!$A$3:$AR$381,28,FALSE)</f>
        <v>0</v>
      </c>
      <c r="T415" s="11"/>
      <c r="U415" s="14" t="str">
        <f>VLOOKUP(D415,[1]owssvr!$A$3:$AL$381,38,FALSE)</f>
        <v>0</v>
      </c>
      <c r="V415" s="76"/>
      <c r="W415" s="101"/>
      <c r="X415" s="101"/>
      <c r="Y415" s="102"/>
      <c r="Z415" s="102"/>
      <c r="AA415" s="103"/>
    </row>
    <row r="416" spans="1:27" ht="180" hidden="1" x14ac:dyDescent="0.25">
      <c r="A416" s="34">
        <v>408</v>
      </c>
      <c r="B416" s="11">
        <v>385</v>
      </c>
      <c r="C416" s="36">
        <v>284</v>
      </c>
      <c r="D416" s="37">
        <f>VLOOKUP(C416,[2]MŁK!$B$3:$AO$107,2,FALSE)</f>
        <v>33</v>
      </c>
      <c r="E416" s="11" t="s">
        <v>389</v>
      </c>
      <c r="F416" s="11" t="s">
        <v>390</v>
      </c>
      <c r="G416" s="11" t="s">
        <v>683</v>
      </c>
      <c r="H416" s="11" t="s">
        <v>684</v>
      </c>
      <c r="I416" s="11" t="s">
        <v>1081</v>
      </c>
      <c r="J416" s="11" t="s">
        <v>1835</v>
      </c>
      <c r="K416" s="12">
        <f t="shared" si="12"/>
        <v>12.8</v>
      </c>
      <c r="L416" s="12">
        <v>0</v>
      </c>
      <c r="M416" s="12">
        <v>12.8</v>
      </c>
      <c r="N416" s="12">
        <v>0</v>
      </c>
      <c r="O416" s="12">
        <v>0</v>
      </c>
      <c r="P416" s="13" t="s">
        <v>1082</v>
      </c>
      <c r="Q416" s="13" t="s">
        <v>1993</v>
      </c>
      <c r="R416" s="13"/>
      <c r="S416" s="13" t="s">
        <v>1994</v>
      </c>
      <c r="T416" s="11">
        <v>0</v>
      </c>
      <c r="U416" s="14" t="s">
        <v>1380</v>
      </c>
      <c r="V416" s="77" t="s">
        <v>1366</v>
      </c>
      <c r="W416" s="101"/>
      <c r="X416" s="101"/>
      <c r="Y416" s="102"/>
      <c r="Z416" s="102"/>
      <c r="AA416" s="103"/>
    </row>
    <row r="417" spans="1:27" ht="195" hidden="1" x14ac:dyDescent="0.25">
      <c r="A417" s="34">
        <v>409</v>
      </c>
      <c r="B417" s="11">
        <v>382</v>
      </c>
      <c r="C417" s="36">
        <v>295</v>
      </c>
      <c r="D417" s="37">
        <f>VLOOKUP(C417,[2]MŁK!$B$3:$AO$107,2,FALSE)</f>
        <v>323</v>
      </c>
      <c r="E417" s="11" t="s">
        <v>389</v>
      </c>
      <c r="F417" s="11" t="s">
        <v>387</v>
      </c>
      <c r="G417" s="11" t="s">
        <v>682</v>
      </c>
      <c r="H417" s="11" t="s">
        <v>1077</v>
      </c>
      <c r="I417" s="11" t="s">
        <v>1078</v>
      </c>
      <c r="J417" s="11" t="s">
        <v>1835</v>
      </c>
      <c r="K417" s="12">
        <f t="shared" si="12"/>
        <v>18.329999999999998</v>
      </c>
      <c r="L417" s="12">
        <v>0</v>
      </c>
      <c r="M417" s="12">
        <v>18.329999999999998</v>
      </c>
      <c r="N417" s="12">
        <v>0</v>
      </c>
      <c r="O417" s="12">
        <v>0</v>
      </c>
      <c r="P417" s="13" t="s">
        <v>1079</v>
      </c>
      <c r="Q417" s="13" t="s">
        <v>1079</v>
      </c>
      <c r="R417" s="13"/>
      <c r="S417" s="13" t="s">
        <v>1990</v>
      </c>
      <c r="T417" s="11" t="s">
        <v>1991</v>
      </c>
      <c r="U417" s="14" t="s">
        <v>1992</v>
      </c>
      <c r="V417" s="77" t="s">
        <v>1363</v>
      </c>
      <c r="W417" s="101"/>
      <c r="X417" s="101"/>
      <c r="Y417" s="102"/>
      <c r="Z417" s="102"/>
      <c r="AA417" s="103"/>
    </row>
    <row r="418" spans="1:27" ht="75" hidden="1" x14ac:dyDescent="0.25">
      <c r="A418" s="34">
        <v>410</v>
      </c>
      <c r="B418" s="11">
        <v>377</v>
      </c>
      <c r="C418" s="36">
        <v>290</v>
      </c>
      <c r="D418" s="37">
        <f>VLOOKUP(C418,[2]MŁK!$B$3:$AO$107,2,FALSE)</f>
        <v>27</v>
      </c>
      <c r="E418" s="11" t="s">
        <v>389</v>
      </c>
      <c r="F418" s="11" t="s">
        <v>390</v>
      </c>
      <c r="G418" s="11" t="s">
        <v>680</v>
      </c>
      <c r="H418" s="11" t="s">
        <v>681</v>
      </c>
      <c r="I418" s="11" t="s">
        <v>1069</v>
      </c>
      <c r="J418" s="11" t="s">
        <v>1835</v>
      </c>
      <c r="K418" s="12">
        <f t="shared" si="12"/>
        <v>13.113</v>
      </c>
      <c r="L418" s="12">
        <v>0</v>
      </c>
      <c r="M418" s="12">
        <v>10.18</v>
      </c>
      <c r="N418" s="12">
        <v>2.9329999999999998</v>
      </c>
      <c r="O418" s="12">
        <v>0</v>
      </c>
      <c r="P418" s="13" t="s">
        <v>1070</v>
      </c>
      <c r="Q418" s="13" t="s">
        <v>1995</v>
      </c>
      <c r="R418" s="13"/>
      <c r="S418" s="13" t="s">
        <v>1996</v>
      </c>
      <c r="T418" s="11" t="s">
        <v>1997</v>
      </c>
      <c r="U418" s="14" t="s">
        <v>1433</v>
      </c>
      <c r="V418" s="77" t="s">
        <v>1358</v>
      </c>
      <c r="W418" s="101"/>
      <c r="X418" s="101"/>
      <c r="Y418" s="102"/>
      <c r="Z418" s="102"/>
      <c r="AA418" s="103"/>
    </row>
    <row r="419" spans="1:27" ht="409.5" hidden="1" x14ac:dyDescent="0.25">
      <c r="A419" s="34">
        <v>411</v>
      </c>
      <c r="B419" s="11">
        <v>386</v>
      </c>
      <c r="C419" s="36">
        <v>322</v>
      </c>
      <c r="D419" s="37">
        <f>VLOOKUP(C419,[2]MŁK!$B$3:$AO$107,2,FALSE)</f>
        <v>46</v>
      </c>
      <c r="E419" s="11" t="s">
        <v>389</v>
      </c>
      <c r="F419" s="11" t="s">
        <v>387</v>
      </c>
      <c r="G419" s="11" t="s">
        <v>685</v>
      </c>
      <c r="H419" s="11" t="s">
        <v>686</v>
      </c>
      <c r="I419" s="11" t="s">
        <v>1083</v>
      </c>
      <c r="J419" s="11" t="s">
        <v>1835</v>
      </c>
      <c r="K419" s="12">
        <f t="shared" si="12"/>
        <v>15.875</v>
      </c>
      <c r="L419" s="12">
        <v>0</v>
      </c>
      <c r="M419" s="12">
        <v>15.875</v>
      </c>
      <c r="N419" s="12">
        <v>0</v>
      </c>
      <c r="O419" s="12">
        <v>0</v>
      </c>
      <c r="P419" s="13" t="s">
        <v>1084</v>
      </c>
      <c r="Q419" s="13" t="s">
        <v>1084</v>
      </c>
      <c r="R419" s="13"/>
      <c r="S419" s="13" t="s">
        <v>1953</v>
      </c>
      <c r="T419" s="11" t="s">
        <v>1998</v>
      </c>
      <c r="U419" s="14" t="s">
        <v>1999</v>
      </c>
      <c r="V419" s="77" t="s">
        <v>1367</v>
      </c>
      <c r="W419" s="101"/>
      <c r="X419" s="101"/>
      <c r="Y419" s="102"/>
      <c r="Z419" s="102"/>
      <c r="AA419" s="103"/>
    </row>
    <row r="420" spans="1:27" ht="165" hidden="1" x14ac:dyDescent="0.25">
      <c r="A420" s="34">
        <v>412</v>
      </c>
      <c r="B420" s="11"/>
      <c r="C420" s="36">
        <v>367</v>
      </c>
      <c r="D420" s="37">
        <f>VLOOKUP(C420,[2]MŁK!$B$3:$AO$107,2,FALSE)</f>
        <v>339</v>
      </c>
      <c r="E420" s="11" t="s">
        <v>389</v>
      </c>
      <c r="F420" s="11" t="s">
        <v>387</v>
      </c>
      <c r="G420" s="11" t="s">
        <v>1821</v>
      </c>
      <c r="H420" s="11" t="s">
        <v>1822</v>
      </c>
      <c r="I420" s="11" t="s">
        <v>1823</v>
      </c>
      <c r="J420" s="11" t="s">
        <v>1835</v>
      </c>
      <c r="K420" s="12">
        <f t="shared" si="12"/>
        <v>9.5180000000000007</v>
      </c>
      <c r="L420" s="12">
        <v>0</v>
      </c>
      <c r="M420" s="12">
        <v>9.5180000000000007</v>
      </c>
      <c r="N420" s="12">
        <v>0</v>
      </c>
      <c r="O420" s="12">
        <v>0</v>
      </c>
      <c r="P420" s="13" t="s">
        <v>2000</v>
      </c>
      <c r="Q420" s="13" t="s">
        <v>2000</v>
      </c>
      <c r="R420" s="13"/>
      <c r="S420" s="13" t="s">
        <v>2001</v>
      </c>
      <c r="T420" s="11" t="s">
        <v>2002</v>
      </c>
      <c r="U420" s="14" t="s">
        <v>2003</v>
      </c>
      <c r="V420" s="76" t="s">
        <v>1824</v>
      </c>
      <c r="W420" s="101"/>
      <c r="X420" s="101"/>
      <c r="Y420" s="102"/>
      <c r="Z420" s="102"/>
      <c r="AA420" s="103"/>
    </row>
    <row r="421" spans="1:27" ht="210" hidden="1" x14ac:dyDescent="0.25">
      <c r="A421" s="34">
        <v>413</v>
      </c>
      <c r="B421" s="11"/>
      <c r="C421" s="36">
        <v>368</v>
      </c>
      <c r="D421" s="37">
        <f>VLOOKUP(C421,[2]MŁK!$B$3:$AO$107,2,FALSE)</f>
        <v>215</v>
      </c>
      <c r="E421" s="11" t="s">
        <v>389</v>
      </c>
      <c r="F421" s="11" t="s">
        <v>387</v>
      </c>
      <c r="G421" s="11" t="s">
        <v>1825</v>
      </c>
      <c r="H421" s="11" t="s">
        <v>1826</v>
      </c>
      <c r="I421" s="11" t="s">
        <v>1825</v>
      </c>
      <c r="J421" s="11" t="s">
        <v>1835</v>
      </c>
      <c r="K421" s="12">
        <f t="shared" si="12"/>
        <v>19.14</v>
      </c>
      <c r="L421" s="12">
        <v>0</v>
      </c>
      <c r="M421" s="12">
        <v>19.14</v>
      </c>
      <c r="N421" s="12">
        <v>0</v>
      </c>
      <c r="O421" s="12">
        <v>0</v>
      </c>
      <c r="P421" s="13" t="s">
        <v>2004</v>
      </c>
      <c r="Q421" s="13" t="s">
        <v>2004</v>
      </c>
      <c r="R421" s="13"/>
      <c r="S421" s="13" t="s">
        <v>2005</v>
      </c>
      <c r="T421" s="11" t="s">
        <v>2006</v>
      </c>
      <c r="U421" s="14" t="s">
        <v>2007</v>
      </c>
      <c r="V421" s="76" t="s">
        <v>1827</v>
      </c>
      <c r="W421" s="101"/>
      <c r="X421" s="101"/>
      <c r="Y421" s="102"/>
      <c r="Z421" s="102"/>
      <c r="AA421" s="103"/>
    </row>
    <row r="422" spans="1:27" ht="60" hidden="1" x14ac:dyDescent="0.25">
      <c r="A422" s="34">
        <v>414</v>
      </c>
      <c r="B422" s="35">
        <v>301</v>
      </c>
      <c r="C422" s="36">
        <v>102</v>
      </c>
      <c r="D422" s="37">
        <v>0</v>
      </c>
      <c r="E422" s="11" t="s">
        <v>389</v>
      </c>
      <c r="F422" s="11" t="s">
        <v>297</v>
      </c>
      <c r="G422" s="11" t="s">
        <v>411</v>
      </c>
      <c r="H422" s="11" t="s">
        <v>412</v>
      </c>
      <c r="I422" s="11" t="s">
        <v>994</v>
      </c>
      <c r="J422" s="11" t="s">
        <v>1836</v>
      </c>
      <c r="K422" s="12">
        <f t="shared" si="12"/>
        <v>27.44</v>
      </c>
      <c r="L422" s="12">
        <v>27.44</v>
      </c>
      <c r="M422" s="12">
        <v>0</v>
      </c>
      <c r="N422" s="12">
        <v>0</v>
      </c>
      <c r="O422" s="12">
        <v>0</v>
      </c>
      <c r="P422" s="13">
        <v>38196</v>
      </c>
      <c r="Q422" s="13">
        <v>38226</v>
      </c>
      <c r="R422" s="13">
        <v>38923</v>
      </c>
      <c r="S422" s="13"/>
      <c r="T422" s="11" t="s">
        <v>413</v>
      </c>
      <c r="U422" s="14" t="s">
        <v>1382</v>
      </c>
      <c r="V422" s="76" t="s">
        <v>1140</v>
      </c>
      <c r="W422" s="101"/>
      <c r="X422" s="101"/>
      <c r="Y422" s="102"/>
      <c r="Z422" s="102"/>
      <c r="AA422" s="103"/>
    </row>
    <row r="423" spans="1:27" ht="120" hidden="1" x14ac:dyDescent="0.25">
      <c r="A423" s="34">
        <v>415</v>
      </c>
      <c r="B423" s="38">
        <v>302</v>
      </c>
      <c r="C423" s="36">
        <v>103</v>
      </c>
      <c r="D423" s="37">
        <v>0</v>
      </c>
      <c r="E423" s="11" t="s">
        <v>389</v>
      </c>
      <c r="F423" s="11" t="s">
        <v>297</v>
      </c>
      <c r="G423" s="11" t="s">
        <v>411</v>
      </c>
      <c r="H423" s="11" t="s">
        <v>414</v>
      </c>
      <c r="I423" s="11" t="s">
        <v>995</v>
      </c>
      <c r="J423" s="11" t="s">
        <v>1836</v>
      </c>
      <c r="K423" s="12">
        <f t="shared" si="12"/>
        <v>18.145</v>
      </c>
      <c r="L423" s="12">
        <v>18.145</v>
      </c>
      <c r="M423" s="12">
        <v>0</v>
      </c>
      <c r="N423" s="12">
        <v>0</v>
      </c>
      <c r="O423" s="12">
        <v>0</v>
      </c>
      <c r="P423" s="13">
        <v>38196</v>
      </c>
      <c r="Q423" s="13">
        <v>38226</v>
      </c>
      <c r="R423" s="13">
        <v>38923</v>
      </c>
      <c r="S423" s="13"/>
      <c r="T423" s="11" t="s">
        <v>413</v>
      </c>
      <c r="U423" s="14" t="s">
        <v>1383</v>
      </c>
      <c r="V423" s="76" t="s">
        <v>1141</v>
      </c>
      <c r="W423" s="101"/>
      <c r="X423" s="101"/>
      <c r="Y423" s="102"/>
      <c r="Z423" s="102"/>
      <c r="AA423" s="103"/>
    </row>
    <row r="424" spans="1:27" ht="180" hidden="1" x14ac:dyDescent="0.25">
      <c r="A424" s="34">
        <v>416</v>
      </c>
      <c r="B424" s="38">
        <v>222</v>
      </c>
      <c r="C424" s="36">
        <v>93</v>
      </c>
      <c r="D424" s="37">
        <v>0</v>
      </c>
      <c r="E424" s="11" t="s">
        <v>389</v>
      </c>
      <c r="F424" s="11" t="s">
        <v>390</v>
      </c>
      <c r="G424" s="11" t="s">
        <v>401</v>
      </c>
      <c r="H424" s="11" t="s">
        <v>1575</v>
      </c>
      <c r="I424" s="11" t="s">
        <v>1574</v>
      </c>
      <c r="J424" s="11" t="s">
        <v>1836</v>
      </c>
      <c r="K424" s="12">
        <f t="shared" si="12"/>
        <v>9.1039999999999992</v>
      </c>
      <c r="L424" s="12">
        <v>0</v>
      </c>
      <c r="M424" s="12">
        <v>9.1039999999999992</v>
      </c>
      <c r="N424" s="12">
        <v>0</v>
      </c>
      <c r="O424" s="12">
        <v>0</v>
      </c>
      <c r="P424" s="13">
        <v>38796</v>
      </c>
      <c r="Q424" s="13">
        <v>38796</v>
      </c>
      <c r="R424" s="13" t="s">
        <v>1572</v>
      </c>
      <c r="S424" s="13"/>
      <c r="T424" s="11" t="s">
        <v>1573</v>
      </c>
      <c r="U424" s="14" t="s">
        <v>1410</v>
      </c>
      <c r="V424" s="76" t="s">
        <v>1163</v>
      </c>
      <c r="W424" s="101"/>
      <c r="X424" s="101"/>
      <c r="Y424" s="102"/>
      <c r="Z424" s="102"/>
      <c r="AA424" s="103"/>
    </row>
    <row r="425" spans="1:27" ht="60" hidden="1" x14ac:dyDescent="0.25">
      <c r="A425" s="34">
        <v>417</v>
      </c>
      <c r="B425" s="38">
        <v>234</v>
      </c>
      <c r="C425" s="36">
        <v>95</v>
      </c>
      <c r="D425" s="37">
        <v>0</v>
      </c>
      <c r="E425" s="11" t="s">
        <v>389</v>
      </c>
      <c r="F425" s="11" t="s">
        <v>405</v>
      </c>
      <c r="G425" s="11" t="s">
        <v>408</v>
      </c>
      <c r="H425" s="11" t="s">
        <v>409</v>
      </c>
      <c r="I425" s="11" t="s">
        <v>914</v>
      </c>
      <c r="J425" s="11" t="s">
        <v>1836</v>
      </c>
      <c r="K425" s="12">
        <f t="shared" si="12"/>
        <v>1.75</v>
      </c>
      <c r="L425" s="12">
        <v>0</v>
      </c>
      <c r="M425" s="12">
        <v>0</v>
      </c>
      <c r="N425" s="12">
        <v>1.75</v>
      </c>
      <c r="O425" s="12">
        <v>0</v>
      </c>
      <c r="P425" s="13">
        <v>39031</v>
      </c>
      <c r="Q425" s="13">
        <v>39043</v>
      </c>
      <c r="R425" s="13">
        <v>39692</v>
      </c>
      <c r="S425" s="13"/>
      <c r="T425" s="11" t="s">
        <v>410</v>
      </c>
      <c r="U425" s="14" t="s">
        <v>1404</v>
      </c>
      <c r="V425" s="76" t="s">
        <v>1156</v>
      </c>
      <c r="W425" s="101"/>
      <c r="X425" s="101"/>
      <c r="Y425" s="102"/>
      <c r="Z425" s="102"/>
      <c r="AA425" s="103"/>
    </row>
    <row r="426" spans="1:27" ht="45" hidden="1" x14ac:dyDescent="0.25">
      <c r="A426" s="34">
        <v>418</v>
      </c>
      <c r="B426" s="38">
        <v>201</v>
      </c>
      <c r="C426" s="36">
        <v>97</v>
      </c>
      <c r="D426" s="37">
        <v>0</v>
      </c>
      <c r="E426" s="11" t="s">
        <v>389</v>
      </c>
      <c r="F426" s="11" t="s">
        <v>405</v>
      </c>
      <c r="G426" s="11" t="s">
        <v>406</v>
      </c>
      <c r="H426" s="11" t="s">
        <v>407</v>
      </c>
      <c r="I426" s="11" t="s">
        <v>875</v>
      </c>
      <c r="J426" s="11" t="s">
        <v>1836</v>
      </c>
      <c r="K426" s="12">
        <f t="shared" si="12"/>
        <v>7.3550000000000004</v>
      </c>
      <c r="L426" s="12">
        <v>0</v>
      </c>
      <c r="M426" s="12">
        <v>0</v>
      </c>
      <c r="N426" s="12">
        <v>7.3550000000000004</v>
      </c>
      <c r="O426" s="12">
        <v>0</v>
      </c>
      <c r="P426" s="13">
        <v>39108</v>
      </c>
      <c r="Q426" s="13">
        <v>39113</v>
      </c>
      <c r="R426" s="13">
        <v>40067</v>
      </c>
      <c r="S426" s="13"/>
      <c r="T426" s="11"/>
      <c r="U426" s="14" t="e">
        <v>#N/A</v>
      </c>
      <c r="V426" s="76" t="s">
        <v>1180</v>
      </c>
      <c r="W426" s="101"/>
      <c r="X426" s="101"/>
      <c r="Y426" s="102"/>
      <c r="Z426" s="102"/>
      <c r="AA426" s="103"/>
    </row>
    <row r="427" spans="1:27" ht="180" hidden="1" x14ac:dyDescent="0.25">
      <c r="A427" s="34">
        <v>419</v>
      </c>
      <c r="B427" s="38">
        <v>193</v>
      </c>
      <c r="C427" s="36">
        <v>94</v>
      </c>
      <c r="D427" s="37">
        <v>0</v>
      </c>
      <c r="E427" s="11" t="s">
        <v>389</v>
      </c>
      <c r="F427" s="11" t="s">
        <v>390</v>
      </c>
      <c r="G427" s="11" t="s">
        <v>401</v>
      </c>
      <c r="H427" s="11" t="s">
        <v>402</v>
      </c>
      <c r="I427" s="11" t="s">
        <v>867</v>
      </c>
      <c r="J427" s="11" t="s">
        <v>1836</v>
      </c>
      <c r="K427" s="12">
        <f t="shared" si="12"/>
        <v>4.9619999999999997</v>
      </c>
      <c r="L427" s="12">
        <v>0</v>
      </c>
      <c r="M427" s="12">
        <v>4.9619999999999997</v>
      </c>
      <c r="N427" s="12">
        <v>0</v>
      </c>
      <c r="O427" s="12">
        <v>0</v>
      </c>
      <c r="P427" s="13">
        <v>39440</v>
      </c>
      <c r="Q427" s="13">
        <v>39440</v>
      </c>
      <c r="R427" s="13">
        <v>40350</v>
      </c>
      <c r="S427" s="13"/>
      <c r="T427" s="11" t="s">
        <v>1573</v>
      </c>
      <c r="U427" s="14" t="s">
        <v>1422</v>
      </c>
      <c r="V427" s="76" t="s">
        <v>1173</v>
      </c>
      <c r="W427" s="101"/>
      <c r="X427" s="101"/>
      <c r="Y427" s="102"/>
      <c r="Z427" s="102"/>
      <c r="AA427" s="103"/>
    </row>
    <row r="428" spans="1:27" ht="60" hidden="1" x14ac:dyDescent="0.25">
      <c r="A428" s="34">
        <v>420</v>
      </c>
      <c r="B428" s="38">
        <v>195</v>
      </c>
      <c r="C428" s="36">
        <v>96</v>
      </c>
      <c r="D428" s="37">
        <v>0</v>
      </c>
      <c r="E428" s="11" t="s">
        <v>389</v>
      </c>
      <c r="F428" s="11" t="s">
        <v>57</v>
      </c>
      <c r="G428" s="11" t="s">
        <v>403</v>
      </c>
      <c r="H428" s="11" t="s">
        <v>404</v>
      </c>
      <c r="I428" s="11" t="s">
        <v>869</v>
      </c>
      <c r="J428" s="11" t="s">
        <v>1836</v>
      </c>
      <c r="K428" s="12">
        <f t="shared" si="12"/>
        <v>7.7949999999999999</v>
      </c>
      <c r="L428" s="12">
        <v>0</v>
      </c>
      <c r="M428" s="12">
        <v>7.7949999999999999</v>
      </c>
      <c r="N428" s="12">
        <v>0</v>
      </c>
      <c r="O428" s="12">
        <v>0</v>
      </c>
      <c r="P428" s="13">
        <v>39618</v>
      </c>
      <c r="Q428" s="13">
        <v>39588</v>
      </c>
      <c r="R428" s="13">
        <v>40289</v>
      </c>
      <c r="S428" s="13"/>
      <c r="T428" s="11"/>
      <c r="U428" s="14" t="e">
        <v>#N/A</v>
      </c>
      <c r="V428" s="76" t="s">
        <v>1199</v>
      </c>
      <c r="W428" s="101"/>
      <c r="X428" s="101"/>
      <c r="Y428" s="102"/>
      <c r="Z428" s="102"/>
      <c r="AA428" s="103"/>
    </row>
    <row r="429" spans="1:27" ht="60" hidden="1" x14ac:dyDescent="0.25">
      <c r="A429" s="34">
        <v>421</v>
      </c>
      <c r="B429" s="35">
        <v>186</v>
      </c>
      <c r="C429" s="36">
        <v>98</v>
      </c>
      <c r="D429" s="37">
        <v>0</v>
      </c>
      <c r="E429" s="11" t="s">
        <v>389</v>
      </c>
      <c r="F429" s="11" t="s">
        <v>390</v>
      </c>
      <c r="G429" s="11" t="s">
        <v>399</v>
      </c>
      <c r="H429" s="11" t="s">
        <v>400</v>
      </c>
      <c r="I429" s="11" t="s">
        <v>860</v>
      </c>
      <c r="J429" s="11" t="s">
        <v>1836</v>
      </c>
      <c r="K429" s="12">
        <f t="shared" si="12"/>
        <v>6.1</v>
      </c>
      <c r="L429" s="12">
        <v>0</v>
      </c>
      <c r="M429" s="12">
        <v>6.1</v>
      </c>
      <c r="N429" s="12">
        <v>0</v>
      </c>
      <c r="O429" s="12">
        <v>0</v>
      </c>
      <c r="P429" s="13">
        <v>39580</v>
      </c>
      <c r="Q429" s="13">
        <v>39589</v>
      </c>
      <c r="R429" s="13">
        <v>40141</v>
      </c>
      <c r="S429" s="13"/>
      <c r="T429" s="11"/>
      <c r="U429" s="14" t="e">
        <v>#N/A</v>
      </c>
      <c r="V429" s="76" t="s">
        <v>1188</v>
      </c>
      <c r="W429" s="101"/>
      <c r="X429" s="101"/>
      <c r="Y429" s="102"/>
      <c r="Z429" s="102"/>
      <c r="AA429" s="103"/>
    </row>
    <row r="430" spans="1:27" ht="120" hidden="1" x14ac:dyDescent="0.25">
      <c r="A430" s="34">
        <v>422</v>
      </c>
      <c r="B430" s="38">
        <v>146</v>
      </c>
      <c r="C430" s="36">
        <v>99</v>
      </c>
      <c r="D430" s="37">
        <v>0</v>
      </c>
      <c r="E430" s="11" t="s">
        <v>389</v>
      </c>
      <c r="F430" s="11" t="s">
        <v>390</v>
      </c>
      <c r="G430" s="11" t="s">
        <v>397</v>
      </c>
      <c r="H430" s="11" t="s">
        <v>1578</v>
      </c>
      <c r="I430" s="11" t="s">
        <v>822</v>
      </c>
      <c r="J430" s="11" t="s">
        <v>1836</v>
      </c>
      <c r="K430" s="12">
        <f t="shared" si="12"/>
        <v>14.231000000000002</v>
      </c>
      <c r="L430" s="12">
        <v>0</v>
      </c>
      <c r="M430" s="12">
        <v>14.231000000000002</v>
      </c>
      <c r="N430" s="12">
        <v>0</v>
      </c>
      <c r="O430" s="12">
        <v>0</v>
      </c>
      <c r="P430" s="13">
        <v>40011</v>
      </c>
      <c r="Q430" s="13">
        <v>40032</v>
      </c>
      <c r="R430" s="13" t="s">
        <v>1576</v>
      </c>
      <c r="S430" s="13"/>
      <c r="T430" s="11" t="s">
        <v>1577</v>
      </c>
      <c r="U430" s="14" t="s">
        <v>1470</v>
      </c>
      <c r="V430" s="76" t="s">
        <v>1240</v>
      </c>
      <c r="W430" s="101"/>
      <c r="X430" s="101"/>
      <c r="Y430" s="102"/>
      <c r="Z430" s="102"/>
      <c r="AA430" s="103"/>
    </row>
    <row r="431" spans="1:27" ht="75" hidden="1" x14ac:dyDescent="0.25">
      <c r="A431" s="34">
        <v>423</v>
      </c>
      <c r="B431" s="35">
        <v>91</v>
      </c>
      <c r="C431" s="36">
        <v>101</v>
      </c>
      <c r="D431" s="37">
        <v>0</v>
      </c>
      <c r="E431" s="11" t="s">
        <v>389</v>
      </c>
      <c r="F431" s="11" t="s">
        <v>387</v>
      </c>
      <c r="G431" s="11" t="s">
        <v>393</v>
      </c>
      <c r="H431" s="11" t="s">
        <v>395</v>
      </c>
      <c r="I431" s="11" t="s">
        <v>774</v>
      </c>
      <c r="J431" s="11" t="s">
        <v>1836</v>
      </c>
      <c r="K431" s="12">
        <f t="shared" si="12"/>
        <v>21.84</v>
      </c>
      <c r="L431" s="12">
        <v>0</v>
      </c>
      <c r="M431" s="12">
        <v>20.14</v>
      </c>
      <c r="N431" s="12">
        <v>1.7</v>
      </c>
      <c r="O431" s="12">
        <v>0</v>
      </c>
      <c r="P431" s="13">
        <v>40116</v>
      </c>
      <c r="Q431" s="13">
        <v>40142</v>
      </c>
      <c r="R431" s="13">
        <v>41062</v>
      </c>
      <c r="S431" s="13"/>
      <c r="T431" s="11"/>
      <c r="U431" s="14" t="s">
        <v>1486</v>
      </c>
      <c r="V431" s="76" t="s">
        <v>1259</v>
      </c>
      <c r="W431" s="101"/>
      <c r="X431" s="101"/>
      <c r="Y431" s="102"/>
      <c r="Z431" s="102"/>
      <c r="AA431" s="103"/>
    </row>
    <row r="432" spans="1:27" ht="90" hidden="1" x14ac:dyDescent="0.25">
      <c r="A432" s="34">
        <v>424</v>
      </c>
      <c r="B432" s="38">
        <v>90</v>
      </c>
      <c r="C432" s="36">
        <v>100</v>
      </c>
      <c r="D432" s="37">
        <v>0</v>
      </c>
      <c r="E432" s="11" t="s">
        <v>389</v>
      </c>
      <c r="F432" s="11" t="s">
        <v>387</v>
      </c>
      <c r="G432" s="11" t="s">
        <v>393</v>
      </c>
      <c r="H432" s="11" t="s">
        <v>394</v>
      </c>
      <c r="I432" s="11" t="s">
        <v>773</v>
      </c>
      <c r="J432" s="11" t="s">
        <v>1836</v>
      </c>
      <c r="K432" s="12">
        <f t="shared" si="12"/>
        <v>19.683999999999997</v>
      </c>
      <c r="L432" s="12">
        <v>0</v>
      </c>
      <c r="M432" s="12">
        <v>14.895</v>
      </c>
      <c r="N432" s="12">
        <v>4.7889999999999997</v>
      </c>
      <c r="O432" s="12">
        <v>0</v>
      </c>
      <c r="P432" s="13">
        <v>40127</v>
      </c>
      <c r="Q432" s="13">
        <v>40148</v>
      </c>
      <c r="R432" s="13">
        <v>41064</v>
      </c>
      <c r="S432" s="13"/>
      <c r="T432" s="11"/>
      <c r="U432" s="14" t="s">
        <v>1487</v>
      </c>
      <c r="V432" s="76" t="s">
        <v>1260</v>
      </c>
      <c r="W432" s="101"/>
      <c r="X432" s="101"/>
      <c r="Y432" s="102"/>
      <c r="Z432" s="102"/>
      <c r="AA432" s="103"/>
    </row>
    <row r="433" spans="1:27" ht="135" hidden="1" x14ac:dyDescent="0.25">
      <c r="A433" s="34">
        <v>425</v>
      </c>
      <c r="B433" s="38">
        <v>104</v>
      </c>
      <c r="C433" s="36">
        <v>180</v>
      </c>
      <c r="D433" s="37">
        <v>0</v>
      </c>
      <c r="E433" s="11" t="s">
        <v>389</v>
      </c>
      <c r="F433" s="11" t="s">
        <v>390</v>
      </c>
      <c r="G433" s="11" t="s">
        <v>396</v>
      </c>
      <c r="H433" s="11" t="s">
        <v>1617</v>
      </c>
      <c r="I433" s="11" t="s">
        <v>787</v>
      </c>
      <c r="J433" s="11" t="s">
        <v>1836</v>
      </c>
      <c r="K433" s="12">
        <f t="shared" si="12"/>
        <v>7.74</v>
      </c>
      <c r="L433" s="12">
        <v>0</v>
      </c>
      <c r="M433" s="12">
        <v>7.74</v>
      </c>
      <c r="N433" s="12">
        <v>0</v>
      </c>
      <c r="O433" s="12">
        <v>0</v>
      </c>
      <c r="P433" s="13">
        <v>40282</v>
      </c>
      <c r="Q433" s="13">
        <v>40303</v>
      </c>
      <c r="R433" s="13">
        <v>41212</v>
      </c>
      <c r="S433" s="13"/>
      <c r="T433" s="11" t="s">
        <v>1620</v>
      </c>
      <c r="U433" s="14"/>
      <c r="V433" s="76" t="s">
        <v>1621</v>
      </c>
      <c r="W433" s="101"/>
      <c r="X433" s="101"/>
      <c r="Y433" s="102"/>
      <c r="Z433" s="102"/>
      <c r="AA433" s="103"/>
    </row>
    <row r="434" spans="1:27" ht="75" hidden="1" x14ac:dyDescent="0.25">
      <c r="A434" s="34">
        <v>426</v>
      </c>
      <c r="B434" s="35">
        <v>107</v>
      </c>
      <c r="C434" s="36">
        <v>236</v>
      </c>
      <c r="D434" s="37">
        <v>0</v>
      </c>
      <c r="E434" s="11" t="s">
        <v>389</v>
      </c>
      <c r="F434" s="11" t="s">
        <v>390</v>
      </c>
      <c r="G434" s="11" t="s">
        <v>397</v>
      </c>
      <c r="H434" s="11" t="s">
        <v>398</v>
      </c>
      <c r="I434" s="11" t="s">
        <v>790</v>
      </c>
      <c r="J434" s="11" t="s">
        <v>1836</v>
      </c>
      <c r="K434" s="12">
        <f t="shared" si="12"/>
        <v>0</v>
      </c>
      <c r="L434" s="12">
        <v>0</v>
      </c>
      <c r="M434" s="12">
        <v>0</v>
      </c>
      <c r="N434" s="12">
        <v>0</v>
      </c>
      <c r="O434" s="12">
        <v>0</v>
      </c>
      <c r="P434" s="13">
        <v>40792</v>
      </c>
      <c r="Q434" s="13">
        <v>40822</v>
      </c>
      <c r="R434" s="13">
        <v>41145</v>
      </c>
      <c r="S434" s="13"/>
      <c r="T434" s="11"/>
      <c r="U434" s="14" t="s">
        <v>1491</v>
      </c>
      <c r="V434" s="76" t="s">
        <v>1264</v>
      </c>
      <c r="W434" s="101"/>
      <c r="X434" s="101"/>
      <c r="Y434" s="102"/>
      <c r="Z434" s="102"/>
      <c r="AA434" s="103"/>
    </row>
    <row r="435" spans="1:27" ht="135" hidden="1" x14ac:dyDescent="0.25">
      <c r="A435" s="34">
        <v>427</v>
      </c>
      <c r="B435" s="35">
        <v>30</v>
      </c>
      <c r="C435" s="36">
        <v>259</v>
      </c>
      <c r="D435" s="37">
        <v>61</v>
      </c>
      <c r="E435" s="11" t="s">
        <v>389</v>
      </c>
      <c r="F435" s="11" t="s">
        <v>390</v>
      </c>
      <c r="G435" s="11" t="s">
        <v>391</v>
      </c>
      <c r="H435" s="11" t="s">
        <v>723</v>
      </c>
      <c r="I435" s="11" t="s">
        <v>1618</v>
      </c>
      <c r="J435" s="11" t="s">
        <v>1836</v>
      </c>
      <c r="K435" s="12">
        <f t="shared" si="12"/>
        <v>5.3280000000000003</v>
      </c>
      <c r="L435" s="12">
        <v>0</v>
      </c>
      <c r="M435" s="12">
        <v>5.3280000000000003</v>
      </c>
      <c r="N435" s="12">
        <v>0</v>
      </c>
      <c r="O435" s="12">
        <v>0</v>
      </c>
      <c r="P435" s="13">
        <v>41376</v>
      </c>
      <c r="Q435" s="13">
        <v>41386</v>
      </c>
      <c r="R435" s="13">
        <v>41989</v>
      </c>
      <c r="S435" s="13"/>
      <c r="T435" s="11" t="s">
        <v>1619</v>
      </c>
      <c r="U435" s="14" t="s">
        <v>1497</v>
      </c>
      <c r="V435" s="77" t="s">
        <v>1272</v>
      </c>
      <c r="W435" s="101"/>
      <c r="X435" s="101"/>
      <c r="Y435" s="102"/>
      <c r="Z435" s="102"/>
      <c r="AA435" s="103"/>
    </row>
    <row r="436" spans="1:27" ht="90" hidden="1" x14ac:dyDescent="0.25">
      <c r="A436" s="34">
        <v>428</v>
      </c>
      <c r="B436" s="38">
        <v>62</v>
      </c>
      <c r="C436" s="36">
        <v>264</v>
      </c>
      <c r="D436" s="37">
        <v>0</v>
      </c>
      <c r="E436" s="11" t="s">
        <v>389</v>
      </c>
      <c r="F436" s="11" t="s">
        <v>387</v>
      </c>
      <c r="G436" s="11" t="s">
        <v>388</v>
      </c>
      <c r="H436" s="11" t="s">
        <v>1624</v>
      </c>
      <c r="I436" s="11" t="s">
        <v>392</v>
      </c>
      <c r="J436" s="11" t="s">
        <v>1836</v>
      </c>
      <c r="K436" s="12">
        <f t="shared" si="12"/>
        <v>38.269000000000005</v>
      </c>
      <c r="L436" s="12">
        <v>0</v>
      </c>
      <c r="M436" s="12">
        <v>29.309000000000001</v>
      </c>
      <c r="N436" s="12">
        <v>8.9600000000000009</v>
      </c>
      <c r="O436" s="12">
        <v>0</v>
      </c>
      <c r="P436" s="13">
        <v>41691</v>
      </c>
      <c r="Q436" s="13">
        <v>41705</v>
      </c>
      <c r="R436" s="13" t="s">
        <v>1623</v>
      </c>
      <c r="S436" s="13"/>
      <c r="T436" s="11" t="s">
        <v>1622</v>
      </c>
      <c r="U436" s="14" t="e">
        <v>#N/A</v>
      </c>
      <c r="V436" s="76" t="s">
        <v>1298</v>
      </c>
      <c r="W436" s="101"/>
      <c r="X436" s="101"/>
      <c r="Y436" s="102"/>
      <c r="Z436" s="102"/>
      <c r="AA436" s="103"/>
    </row>
    <row r="437" spans="1:27" ht="75" hidden="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f t="shared" si="12"/>
        <v>10.3</v>
      </c>
      <c r="L437" s="12">
        <f>VLOOKUP(D437,[1]owssvr!$A$3:$AR$381,16,FALSE)</f>
        <v>0</v>
      </c>
      <c r="M437" s="12">
        <f>VLOOKUP(D437,[1]owssvr!$A$3:$AR$381,18,FALSE)</f>
        <v>10.3</v>
      </c>
      <c r="N437" s="12">
        <f>VLOOKUP(D437,[1]owssvr!$A$3:$AR$381,20,FALSE)</f>
        <v>0</v>
      </c>
      <c r="O437" s="12">
        <f>VLOOKUP(D437,[1]owssvr!$A$3:$AR$381,22,FALSE)</f>
        <v>0</v>
      </c>
      <c r="P437" s="13">
        <f>VLOOKUP(D437,[1]owssvr!$A$3:$AR$381,24,FALSE)</f>
        <v>0</v>
      </c>
      <c r="Q437" s="13">
        <f>VLOOKUP(D437,[1]owssvr!$A$3:$AR$381,25,FALSE)</f>
        <v>0</v>
      </c>
      <c r="R437" s="13"/>
      <c r="S437" s="13">
        <f>VLOOKUP(D437,[1]owssvr!$A$3:$AR$381,28,FALSE)</f>
        <v>45260</v>
      </c>
      <c r="T437" s="11"/>
      <c r="U437" s="14" t="str">
        <f>VLOOKUP(D437,[1]owssvr!$A$3:$AL$381,38,FALSE)</f>
        <v>0 mosty, 5 estakad,, 0 wiadukty w ciągu S19, 1 wiaduków nad S19, 1 tunel, 3 przejścia dedykowane tylko dla zwierzat, 1 przejazd gospodarczy</v>
      </c>
      <c r="V437" s="76"/>
      <c r="W437" s="101"/>
      <c r="X437" s="101"/>
      <c r="Y437" s="102"/>
      <c r="Z437" s="102"/>
      <c r="AA437" s="103"/>
    </row>
    <row r="438" spans="1:27" ht="45" hidden="1"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f t="shared" si="12"/>
        <v>6.7</v>
      </c>
      <c r="L438" s="12">
        <f>VLOOKUP(D438,[1]owssvr!$A$3:$AR$381,16,FALSE)</f>
        <v>0</v>
      </c>
      <c r="M438" s="12">
        <f>VLOOKUP(D438,[1]owssvr!$A$3:$AR$381,18,FALSE)</f>
        <v>0</v>
      </c>
      <c r="N438" s="12">
        <f>VLOOKUP(D438,[1]owssvr!$A$3:$AR$381,20,FALSE)</f>
        <v>6.7</v>
      </c>
      <c r="O438" s="12">
        <f>VLOOKUP(D438,[1]owssvr!$A$3:$AR$381,22,FALSE)</f>
        <v>0</v>
      </c>
      <c r="P438" s="13">
        <f>VLOOKUP(D438,[1]owssvr!$A$3:$AR$381,24,FALSE)</f>
        <v>0</v>
      </c>
      <c r="Q438" s="13">
        <f>VLOOKUP(D438,[1]owssvr!$A$3:$AR$381,25,FALSE)</f>
        <v>0</v>
      </c>
      <c r="R438" s="13"/>
      <c r="S438" s="13">
        <f>VLOOKUP(D438,[1]owssvr!$A$3:$AR$381,28,FALSE)</f>
        <v>0</v>
      </c>
      <c r="T438" s="11"/>
      <c r="U438" s="14" t="str">
        <f>VLOOKUP(D438,[1]owssvr!$A$3:$AL$381,38,FALSE)</f>
        <v>2/8/23</v>
      </c>
      <c r="V438" s="76"/>
      <c r="W438" s="101"/>
      <c r="X438" s="101"/>
      <c r="Y438" s="102"/>
      <c r="Z438" s="102"/>
      <c r="AA438" s="103"/>
    </row>
    <row r="439" spans="1:27" ht="45" hidden="1"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f t="shared" si="12"/>
        <v>25</v>
      </c>
      <c r="L439" s="12">
        <f>VLOOKUP(D439,[1]owssvr!$A$3:$AR$381,16,FALSE)</f>
        <v>0</v>
      </c>
      <c r="M439" s="12">
        <v>25</v>
      </c>
      <c r="N439" s="12">
        <f>VLOOKUP(D439,[1]owssvr!$A$3:$AR$381,20,FALSE)</f>
        <v>0</v>
      </c>
      <c r="O439" s="12">
        <f>VLOOKUP(D439,[1]owssvr!$A$3:$AR$381,22,FALSE)</f>
        <v>0</v>
      </c>
      <c r="P439" s="13">
        <f>VLOOKUP(D439,[1]owssvr!$A$3:$AR$381,24,FALSE)</f>
        <v>0</v>
      </c>
      <c r="Q439" s="13">
        <f>VLOOKUP(D439,[1]owssvr!$A$3:$AR$381,25,FALSE)</f>
        <v>0</v>
      </c>
      <c r="R439" s="13"/>
      <c r="S439" s="13">
        <f>VLOOKUP(D439,[1]owssvr!$A$3:$AR$381,28,FALSE)</f>
        <v>45838</v>
      </c>
      <c r="T439" s="11"/>
      <c r="U439" s="14" t="str">
        <f>VLOOKUP(D439,[1]owssvr!$A$3:$AL$381,38,FALSE)</f>
        <v>nie ustalono ostatecznej ilości obiektów inzynierskich</v>
      </c>
      <c r="V439" s="76"/>
      <c r="W439" s="101"/>
      <c r="X439" s="101"/>
      <c r="Y439" s="102"/>
      <c r="Z439" s="102"/>
      <c r="AA439" s="103"/>
    </row>
    <row r="440" spans="1:27" ht="30" hidden="1"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f t="shared" si="12"/>
        <v>5.8319999999999999</v>
      </c>
      <c r="L440" s="12">
        <f>VLOOKUP(D440,[1]owssvr!$A$3:$AR$381,16,FALSE)</f>
        <v>0</v>
      </c>
      <c r="M440" s="12">
        <f>VLOOKUP(D440,[1]owssvr!$A$3:$AR$381,18,FALSE)</f>
        <v>0</v>
      </c>
      <c r="N440" s="12">
        <f>VLOOKUP(D440,[1]owssvr!$A$3:$AR$381,20,FALSE)</f>
        <v>5.8319999999999999</v>
      </c>
      <c r="O440" s="12">
        <f>VLOOKUP(D440,[1]owssvr!$A$3:$AR$381,22,FALSE)</f>
        <v>0</v>
      </c>
      <c r="P440" s="13">
        <f>VLOOKUP(D440,[1]owssvr!$A$3:$AR$381,24,FALSE)</f>
        <v>0</v>
      </c>
      <c r="Q440" s="13">
        <f>VLOOKUP(D440,[1]owssvr!$A$3:$AR$381,25,FALSE)</f>
        <v>0</v>
      </c>
      <c r="R440" s="13"/>
      <c r="S440" s="13">
        <f>VLOOKUP(D440,[1]owssvr!$A$3:$AR$381,28,FALSE)</f>
        <v>44407</v>
      </c>
      <c r="T440" s="11"/>
      <c r="U440" s="14" t="str">
        <f>VLOOKUP(D440,[1]owssvr!$A$3:$AL$381,38,FALSE)</f>
        <v>most - 1 szt., przepust - 1 szt.</v>
      </c>
      <c r="V440" s="76"/>
      <c r="W440" s="101"/>
      <c r="X440" s="101"/>
      <c r="Y440" s="102"/>
      <c r="Z440" s="102"/>
      <c r="AA440" s="103"/>
    </row>
    <row r="441" spans="1:27" ht="30" hidden="1"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f t="shared" si="12"/>
        <v>7.05</v>
      </c>
      <c r="L441" s="12">
        <f>VLOOKUP(D441,[1]owssvr!$A$3:$AR$381,16,FALSE)</f>
        <v>0</v>
      </c>
      <c r="M441" s="12">
        <f>VLOOKUP(D441,[1]owssvr!$A$3:$AR$381,18,FALSE)</f>
        <v>0</v>
      </c>
      <c r="N441" s="12">
        <f>VLOOKUP(D441,[1]owssvr!$A$3:$AR$381,20,FALSE)</f>
        <v>7.05</v>
      </c>
      <c r="O441" s="12">
        <f>VLOOKUP(D441,[1]owssvr!$A$3:$AR$381,22,FALSE)</f>
        <v>0</v>
      </c>
      <c r="P441" s="13">
        <f>VLOOKUP(D441,[1]owssvr!$A$3:$AR$381,24,FALSE)</f>
        <v>0</v>
      </c>
      <c r="Q441" s="13">
        <f>VLOOKUP(D441,[1]owssvr!$A$3:$AR$381,25,FALSE)</f>
        <v>0</v>
      </c>
      <c r="R441" s="13"/>
      <c r="S441" s="13">
        <f>VLOOKUP(D441,[1]owssvr!$A$3:$AR$381,28,FALSE)</f>
        <v>43738</v>
      </c>
      <c r="T441" s="11"/>
      <c r="U441" s="14" t="str">
        <f>VLOOKUP(D441,[1]owssvr!$A$3:$AL$381,38,FALSE)</f>
        <v>Przepusty - 4 szt</v>
      </c>
      <c r="V441" s="76"/>
      <c r="W441" s="101"/>
      <c r="X441" s="101"/>
      <c r="Y441" s="102"/>
      <c r="Z441" s="102"/>
      <c r="AA441" s="103"/>
    </row>
    <row r="442" spans="1:27" ht="30" hidden="1"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f t="shared" si="12"/>
        <v>30</v>
      </c>
      <c r="L442" s="12">
        <f>VLOOKUP(D442,[1]owssvr!$A$3:$AR$381,16,FALSE)</f>
        <v>0</v>
      </c>
      <c r="M442" s="12">
        <v>30</v>
      </c>
      <c r="N442" s="12">
        <f>VLOOKUP(D442,[1]owssvr!$A$3:$AR$381,20,FALSE)</f>
        <v>0</v>
      </c>
      <c r="O442" s="12">
        <f>VLOOKUP(D442,[1]owssvr!$A$3:$AR$381,22,FALSE)</f>
        <v>0</v>
      </c>
      <c r="P442" s="13">
        <f>VLOOKUP(D442,[1]owssvr!$A$3:$AR$381,24,FALSE)</f>
        <v>0</v>
      </c>
      <c r="Q442" s="13">
        <f>VLOOKUP(D442,[1]owssvr!$A$3:$AR$381,25,FALSE)</f>
        <v>0</v>
      </c>
      <c r="R442" s="13"/>
      <c r="S442" s="13">
        <f>VLOOKUP(D442,[1]owssvr!$A$3:$AR$381,28,FALSE)</f>
        <v>45838</v>
      </c>
      <c r="T442" s="11"/>
      <c r="U442" s="14" t="str">
        <f>VLOOKUP(D442,[1]owssvr!$A$3:$AL$381,38,FALSE)</f>
        <v>brak danych</v>
      </c>
      <c r="V442" s="76"/>
      <c r="W442" s="101"/>
      <c r="X442" s="101"/>
      <c r="Y442" s="102"/>
      <c r="Z442" s="102"/>
      <c r="AA442" s="103"/>
    </row>
    <row r="443" spans="1:27" ht="30" hidden="1"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f t="shared" si="12"/>
        <v>16</v>
      </c>
      <c r="L443" s="12">
        <f>VLOOKUP(D443,[1]owssvr!$A$3:$AR$381,16,FALSE)</f>
        <v>0</v>
      </c>
      <c r="M443" s="12">
        <v>16</v>
      </c>
      <c r="N443" s="12">
        <f>VLOOKUP(D443,[1]owssvr!$A$3:$AR$381,20,FALSE)</f>
        <v>0</v>
      </c>
      <c r="O443" s="12">
        <f>VLOOKUP(D443,[1]owssvr!$A$3:$AR$381,22,FALSE)</f>
        <v>0</v>
      </c>
      <c r="P443" s="13">
        <f>VLOOKUP(D443,[1]owssvr!$A$3:$AR$381,24,FALSE)</f>
        <v>0</v>
      </c>
      <c r="Q443" s="13">
        <f>VLOOKUP(D443,[1]owssvr!$A$3:$AR$381,25,FALSE)</f>
        <v>0</v>
      </c>
      <c r="R443" s="13"/>
      <c r="S443" s="13" t="str">
        <f>VLOOKUP(D443,[1]owssvr!$A$3:$AR$381,28,FALSE)</f>
        <v>2025-06-30</v>
      </c>
      <c r="T443" s="11"/>
      <c r="U443" s="14" t="str">
        <f>VLOOKUP(D443,[1]owssvr!$A$3:$AL$381,38,FALSE)</f>
        <v>brak danych</v>
      </c>
      <c r="V443" s="76"/>
      <c r="W443" s="101"/>
      <c r="X443" s="101"/>
      <c r="Y443" s="102"/>
      <c r="Z443" s="102"/>
      <c r="AA443" s="103"/>
    </row>
    <row r="444" spans="1:27" ht="75" hidden="1"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f t="shared" si="12"/>
        <v>74.900000000000006</v>
      </c>
      <c r="L444" s="12">
        <f>VLOOKUP(D444,[1]owssvr!$A$3:$AR$381,16,FALSE)</f>
        <v>0</v>
      </c>
      <c r="M444" s="12">
        <f>VLOOKUP(D444,[1]owssvr!$A$3:$AR$381,18,FALSE)</f>
        <v>74.900000000000006</v>
      </c>
      <c r="N444" s="12">
        <f>VLOOKUP(D444,[1]owssvr!$A$3:$AR$381,20,FALSE)</f>
        <v>0</v>
      </c>
      <c r="O444" s="12">
        <f>VLOOKUP(D444,[1]owssvr!$A$3:$AR$381,22,FALSE)</f>
        <v>0</v>
      </c>
      <c r="P444" s="13">
        <f>VLOOKUP(D444,[1]owssvr!$A$3:$AR$381,24,FALSE)</f>
        <v>0</v>
      </c>
      <c r="Q444" s="13">
        <f>VLOOKUP(D444,[1]owssvr!$A$3:$AR$381,25,FALSE)</f>
        <v>0</v>
      </c>
      <c r="R444" s="13"/>
      <c r="S444" s="13">
        <f>VLOOKUP(D444,[1]owssvr!$A$3:$AR$381,28,FALSE)</f>
        <v>45989</v>
      </c>
      <c r="T444" s="11"/>
      <c r="U444" s="14" t="str">
        <f>VLOOKUP(D444,[1]owssvr!$A$3:$AL$381,38,FALSE)</f>
        <v>35 mostów,42estakady,7 wiaduktów w ciągu S19, 21 wiaduktów nad S19, 3 tunele, 19 przejść dedykowanych jedynie dla zwierząt</v>
      </c>
      <c r="V444" s="76"/>
      <c r="W444" s="101"/>
      <c r="X444" s="101"/>
      <c r="Y444" s="102"/>
      <c r="Z444" s="102"/>
      <c r="AA444" s="103"/>
    </row>
    <row r="445" spans="1:27" ht="90" hidden="1"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f t="shared" si="12"/>
        <v>35</v>
      </c>
      <c r="L445" s="12">
        <f>VLOOKUP(D445,[1]owssvr!$A$3:$AR$381,16,FALSE)</f>
        <v>0</v>
      </c>
      <c r="M445" s="12">
        <f>VLOOKUP(D445,[1]owssvr!$A$3:$AR$381,18,FALSE)</f>
        <v>0</v>
      </c>
      <c r="N445" s="12">
        <v>35</v>
      </c>
      <c r="O445" s="12">
        <f>VLOOKUP(D445,[1]owssvr!$A$3:$AR$381,22,FALSE)</f>
        <v>0</v>
      </c>
      <c r="P445" s="13">
        <f>VLOOKUP(D445,[1]owssvr!$A$3:$AR$381,24,FALSE)</f>
        <v>0</v>
      </c>
      <c r="Q445" s="13">
        <f>VLOOKUP(D445,[1]owssvr!$A$3:$AR$381,25,FALSE)</f>
        <v>0</v>
      </c>
      <c r="R445" s="13"/>
      <c r="S445" s="13">
        <f>VLOOKUP(D445,[1]owssvr!$A$3:$AR$381,28,FALSE)</f>
        <v>45930</v>
      </c>
      <c r="T445" s="11"/>
      <c r="U445" s="14" t="str">
        <f>VLOOKUP(D445,[1]owssvr!$A$3:$AL$381,38,FALSE)</f>
        <v>Wariant 1 - 13 obiektów, Wariant 2 - 13 obiektów, Wariant 3 - 12 obiektów, Wariant 4 - 8 obiektów, Wariant 4a - 8 obiektów, Wariant 5 - 13 obiektów, Wariant 5a - 12 obiektów,</v>
      </c>
      <c r="V445" s="76"/>
      <c r="W445" s="101"/>
      <c r="X445" s="101"/>
      <c r="Y445" s="102"/>
      <c r="Z445" s="102"/>
      <c r="AA445" s="103"/>
    </row>
    <row r="446" spans="1:27" ht="105" hidden="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f t="shared" si="12"/>
        <v>9.4776799999999994</v>
      </c>
      <c r="L446" s="12">
        <f>VLOOKUP(D446,[1]owssvr!$A$3:$AR$381,16,FALSE)</f>
        <v>0</v>
      </c>
      <c r="M446" s="12">
        <f>VLOOKUP(D446,[1]owssvr!$A$3:$AR$381,18,FALSE)</f>
        <v>9.4776799999999994</v>
      </c>
      <c r="N446" s="12">
        <f>VLOOKUP(D446,[1]owssvr!$A$3:$AR$381,20,FALSE)</f>
        <v>0</v>
      </c>
      <c r="O446" s="12">
        <f>VLOOKUP(D446,[1]owssvr!$A$3:$AR$381,22,FALSE)</f>
        <v>0</v>
      </c>
      <c r="P446" s="13">
        <f>VLOOKUP(D446,[1]owssvr!$A$3:$AR$381,24,FALSE)</f>
        <v>0</v>
      </c>
      <c r="Q446" s="13">
        <f>VLOOKUP(D446,[1]owssvr!$A$3:$AR$381,25,FALSE)</f>
        <v>0</v>
      </c>
      <c r="R446" s="13"/>
      <c r="S446" s="13">
        <f>VLOOKUP(D446,[1]owssvr!$A$3:$AR$381,28,FALSE)</f>
        <v>44347</v>
      </c>
      <c r="T446" s="11"/>
      <c r="U446" s="14" t="str">
        <f>VLOOKUP(D446,[1]owssvr!$A$3:$AL$381,38,FALSE)</f>
        <v>w ramach KP O/Lublin 3 przejścia dla zwierząt PZM, 1 wiadukt, 1 przepust, kładka dla pieszych (KOPI nr 7/2016 z dnia 02.09.2016r.) w ramach KP O/Rzeszów 2 mosty, 5 wiaduktów 14 przejść</v>
      </c>
      <c r="V446" s="76"/>
      <c r="W446" s="101"/>
      <c r="X446" s="101"/>
      <c r="Y446" s="102"/>
      <c r="Z446" s="102"/>
      <c r="AA446" s="103"/>
    </row>
    <row r="447" spans="1:27" ht="45" hidden="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f t="shared" si="12"/>
        <v>8.2247599999999998</v>
      </c>
      <c r="L447" s="12">
        <f>VLOOKUP(D447,[1]owssvr!$A$3:$AR$381,16,FALSE)</f>
        <v>0</v>
      </c>
      <c r="M447" s="12">
        <f>VLOOKUP(D447,[1]owssvr!$A$3:$AR$381,18,FALSE)</f>
        <v>8.2247599999999998</v>
      </c>
      <c r="N447" s="12">
        <f>VLOOKUP(D447,[1]owssvr!$A$3:$AR$381,20,FALSE)</f>
        <v>0</v>
      </c>
      <c r="O447" s="12">
        <f>VLOOKUP(D447,[1]owssvr!$A$3:$AR$381,22,FALSE)</f>
        <v>0</v>
      </c>
      <c r="P447" s="13">
        <f>VLOOKUP(D447,[1]owssvr!$A$3:$AR$381,24,FALSE)</f>
        <v>0</v>
      </c>
      <c r="Q447" s="13">
        <f>VLOOKUP(D447,[1]owssvr!$A$3:$AR$381,25,FALSE)</f>
        <v>0</v>
      </c>
      <c r="R447" s="13"/>
      <c r="S447" s="13">
        <f>VLOOKUP(D447,[1]owssvr!$A$3:$AR$381,28,FALSE)</f>
        <v>44347</v>
      </c>
      <c r="T447" s="11"/>
      <c r="U447" s="14" t="str">
        <f>VLOOKUP(D447,[1]owssvr!$A$3:$AL$381,38,FALSE)</f>
        <v>mosty - 1, przejścia dla zwierząt - 12 (w tym 1 pod DK19), wiadukty - 7,</v>
      </c>
      <c r="V447" s="76"/>
      <c r="W447" s="101"/>
      <c r="X447" s="101"/>
      <c r="Y447" s="102"/>
      <c r="Z447" s="102"/>
      <c r="AA447" s="103"/>
    </row>
    <row r="448" spans="1:27" ht="45" hidden="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f t="shared" si="12"/>
        <v>6.46</v>
      </c>
      <c r="L448" s="12">
        <f>VLOOKUP(D448,[1]owssvr!$A$3:$AR$381,16,FALSE)</f>
        <v>0</v>
      </c>
      <c r="M448" s="12">
        <f>VLOOKUP(D448,[1]owssvr!$A$3:$AR$381,18,FALSE)</f>
        <v>6.46</v>
      </c>
      <c r="N448" s="12">
        <f>VLOOKUP(D448,[1]owssvr!$A$3:$AR$381,20,FALSE)</f>
        <v>0</v>
      </c>
      <c r="O448" s="12">
        <f>VLOOKUP(D448,[1]owssvr!$A$3:$AR$381,22,FALSE)</f>
        <v>0</v>
      </c>
      <c r="P448" s="13">
        <f>VLOOKUP(D448,[1]owssvr!$A$3:$AR$381,24,FALSE)</f>
        <v>0</v>
      </c>
      <c r="Q448" s="13">
        <f>VLOOKUP(D448,[1]owssvr!$A$3:$AR$381,25,FALSE)</f>
        <v>0</v>
      </c>
      <c r="R448" s="13"/>
      <c r="S448" s="13">
        <f>VLOOKUP(D448,[1]owssvr!$A$3:$AR$381,28,FALSE)</f>
        <v>44347</v>
      </c>
      <c r="T448" s="11"/>
      <c r="U448" s="14" t="str">
        <f>VLOOKUP(D448,[1]owssvr!$A$3:$AL$381,38,FALSE)</f>
        <v>przejścia dla zwierząt - 3, wiadukty - 5,</v>
      </c>
      <c r="V448" s="76"/>
      <c r="W448" s="101"/>
      <c r="X448" s="101"/>
      <c r="Y448" s="102"/>
      <c r="Z448" s="102"/>
      <c r="AA448" s="103"/>
    </row>
    <row r="449" spans="1:27" ht="45" hidden="1"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f t="shared" si="12"/>
        <v>11.15</v>
      </c>
      <c r="L449" s="12">
        <f>VLOOKUP(D449,[1]owssvr!$A$3:$AR$381,16,FALSE)</f>
        <v>0</v>
      </c>
      <c r="M449" s="12">
        <f>VLOOKUP(D449,[1]owssvr!$A$3:$AR$381,18,FALSE)</f>
        <v>11.15</v>
      </c>
      <c r="N449" s="12">
        <f>VLOOKUP(D449,[1]owssvr!$A$3:$AR$381,20,FALSE)</f>
        <v>0</v>
      </c>
      <c r="O449" s="12">
        <f>VLOOKUP(D449,[1]owssvr!$A$3:$AR$381,22,FALSE)</f>
        <v>0</v>
      </c>
      <c r="P449" s="13">
        <f>VLOOKUP(D449,[1]owssvr!$A$3:$AR$381,24,FALSE)</f>
        <v>0</v>
      </c>
      <c r="Q449" s="13">
        <f>VLOOKUP(D449,[1]owssvr!$A$3:$AR$381,25,FALSE)</f>
        <v>0</v>
      </c>
      <c r="R449" s="13"/>
      <c r="S449" s="13" t="str">
        <f>VLOOKUP(D449,[1]owssvr!$A$3:$AR$381,28,FALSE)</f>
        <v>2021-05-31</v>
      </c>
      <c r="T449" s="11"/>
      <c r="U449" s="14" t="str">
        <f>VLOOKUP(D449,[1]owssvr!$A$3:$AL$381,38,FALSE)</f>
        <v>przejścia dla zwierząt - 15, wiadukty - 5</v>
      </c>
      <c r="V449" s="76"/>
      <c r="W449" s="101"/>
      <c r="X449" s="101"/>
      <c r="Y449" s="102"/>
      <c r="Z449" s="102"/>
      <c r="AA449" s="103"/>
    </row>
    <row r="450" spans="1:27" ht="60" hidden="1"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f t="shared" si="12"/>
        <v>10.335000000000001</v>
      </c>
      <c r="L450" s="12">
        <f>VLOOKUP(D450,[1]owssvr!$A$3:$AR$381,16,FALSE)</f>
        <v>0</v>
      </c>
      <c r="M450" s="12">
        <f>VLOOKUP(D450,[1]owssvr!$A$3:$AR$381,18,FALSE)</f>
        <v>10.335000000000001</v>
      </c>
      <c r="N450" s="12">
        <f>VLOOKUP(D450,[1]owssvr!$A$3:$AR$381,20,FALSE)</f>
        <v>0</v>
      </c>
      <c r="O450" s="12">
        <f>VLOOKUP(D450,[1]owssvr!$A$3:$AR$381,22,FALSE)</f>
        <v>0</v>
      </c>
      <c r="P450" s="13">
        <f>VLOOKUP(D450,[1]owssvr!$A$3:$AR$381,24,FALSE)</f>
        <v>0</v>
      </c>
      <c r="Q450" s="13">
        <f>VLOOKUP(D450,[1]owssvr!$A$3:$AR$381,25,FALSE)</f>
        <v>0</v>
      </c>
      <c r="R450" s="13"/>
      <c r="S450" s="13">
        <f>VLOOKUP(D450,[1]owssvr!$A$3:$AR$381,28,FALSE)</f>
        <v>44347</v>
      </c>
      <c r="T450" s="11"/>
      <c r="U450" s="14" t="str">
        <f>VLOOKUP(D450,[1]owssvr!$A$3:$AL$381,38,FALSE)</f>
        <v>mosty - 1, przejścia dla zwierząt - 11 (w tym 3 obiekty w jednej lokalizacji: w ciągu S19 i w ciągu DD), wiadukty - 7</v>
      </c>
      <c r="V450" s="76"/>
      <c r="W450" s="101"/>
      <c r="X450" s="101"/>
      <c r="Y450" s="102"/>
      <c r="Z450" s="102"/>
      <c r="AA450" s="103"/>
    </row>
    <row r="451" spans="1:27" ht="45" hidden="1"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f t="shared" si="12"/>
        <v>8.1869399999999999</v>
      </c>
      <c r="L451" s="12">
        <f>VLOOKUP(D451,[1]owssvr!$A$3:$AR$381,16,FALSE)</f>
        <v>0</v>
      </c>
      <c r="M451" s="12">
        <f>VLOOKUP(D451,[1]owssvr!$A$3:$AR$381,18,FALSE)</f>
        <v>8.1869399999999999</v>
      </c>
      <c r="N451" s="12">
        <f>VLOOKUP(D451,[1]owssvr!$A$3:$AR$381,20,FALSE)</f>
        <v>0</v>
      </c>
      <c r="O451" s="12">
        <f>VLOOKUP(D451,[1]owssvr!$A$3:$AR$381,22,FALSE)</f>
        <v>0</v>
      </c>
      <c r="P451" s="13">
        <f>VLOOKUP(D451,[1]owssvr!$A$3:$AR$381,24,FALSE)</f>
        <v>0</v>
      </c>
      <c r="Q451" s="13">
        <f>VLOOKUP(D451,[1]owssvr!$A$3:$AR$381,25,FALSE)</f>
        <v>0</v>
      </c>
      <c r="R451" s="13"/>
      <c r="S451" s="13">
        <f>VLOOKUP(D451,[1]owssvr!$A$3:$AR$381,28,FALSE)</f>
        <v>44347</v>
      </c>
      <c r="T451" s="11"/>
      <c r="U451" s="14" t="str">
        <f>VLOOKUP(D451,[1]owssvr!$A$3:$AL$381,38,FALSE)</f>
        <v>przejścia dla zwierząt - 4, wiadukty - 6</v>
      </c>
      <c r="V451" s="76"/>
      <c r="W451" s="101"/>
      <c r="X451" s="101"/>
      <c r="Y451" s="102"/>
      <c r="Z451" s="102"/>
      <c r="AA451" s="103"/>
    </row>
    <row r="452" spans="1:27" ht="60" hidden="1"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f t="shared" si="12"/>
        <v>15.29</v>
      </c>
      <c r="L452" s="12">
        <f>VLOOKUP(D452,[1]owssvr!$A$3:$AR$381,16,FALSE)</f>
        <v>0</v>
      </c>
      <c r="M452" s="12">
        <f>VLOOKUP(D452,[1]owssvr!$A$3:$AR$381,18,FALSE)</f>
        <v>0</v>
      </c>
      <c r="N452" s="12">
        <f>VLOOKUP(D452,[1]owssvr!$A$3:$AR$381,20,FALSE)</f>
        <v>15.29</v>
      </c>
      <c r="O452" s="12">
        <f>VLOOKUP(D452,[1]owssvr!$A$3:$AR$381,22,FALSE)</f>
        <v>0</v>
      </c>
      <c r="P452" s="13">
        <f>VLOOKUP(D452,[1]owssvr!$A$3:$AR$381,24,FALSE)</f>
        <v>0</v>
      </c>
      <c r="Q452" s="13">
        <f>VLOOKUP(D452,[1]owssvr!$A$3:$AR$381,25,FALSE)</f>
        <v>0</v>
      </c>
      <c r="R452" s="13"/>
      <c r="S452" s="13">
        <f>VLOOKUP(D452,[1]owssvr!$A$3:$AR$381,28,FALSE)</f>
        <v>44377</v>
      </c>
      <c r="T452" s="11"/>
      <c r="U452" s="14" t="str">
        <f>VLOOKUP(D452,[1]owssvr!$A$3:$AL$381,38,FALSE)</f>
        <v>16 szt.</v>
      </c>
      <c r="V452" s="76"/>
      <c r="W452" s="101"/>
      <c r="X452" s="101"/>
      <c r="Y452" s="102"/>
      <c r="Z452" s="102"/>
      <c r="AA452" s="103"/>
    </row>
    <row r="453" spans="1:27" ht="60" hidden="1" x14ac:dyDescent="0.25">
      <c r="A453" s="34">
        <v>445</v>
      </c>
      <c r="B453" s="11"/>
      <c r="C453" s="36">
        <v>359</v>
      </c>
      <c r="D453" s="37">
        <f>VLOOKUP(C453,[2]MŁK!$B$3:$AO$107,2,FALSE)</f>
        <v>21</v>
      </c>
      <c r="E453" s="11" t="s">
        <v>416</v>
      </c>
      <c r="F453" s="11" t="s">
        <v>208</v>
      </c>
      <c r="G453" s="11" t="s">
        <v>1797</v>
      </c>
      <c r="H453" s="11" t="s">
        <v>1798</v>
      </c>
      <c r="I453" s="11" t="s">
        <v>1884</v>
      </c>
      <c r="J453" s="11" t="s">
        <v>1835</v>
      </c>
      <c r="K453" s="12">
        <f t="shared" si="12"/>
        <v>6.7229999999999999</v>
      </c>
      <c r="L453" s="12">
        <v>0</v>
      </c>
      <c r="M453" s="12">
        <v>0</v>
      </c>
      <c r="N453" s="12">
        <v>6.7229999999999999</v>
      </c>
      <c r="O453" s="12">
        <v>0</v>
      </c>
      <c r="P453" s="13" t="s">
        <v>2020</v>
      </c>
      <c r="Q453" s="13">
        <v>0</v>
      </c>
      <c r="R453" s="13"/>
      <c r="S453" s="13" t="s">
        <v>2021</v>
      </c>
      <c r="T453" s="11">
        <v>0</v>
      </c>
      <c r="U453" s="14" t="s">
        <v>1489</v>
      </c>
      <c r="V453" s="76" t="s">
        <v>1799</v>
      </c>
      <c r="W453" s="101"/>
      <c r="X453" s="101"/>
      <c r="Y453" s="102"/>
      <c r="Z453" s="102"/>
      <c r="AA453" s="103"/>
    </row>
    <row r="454" spans="1:27" ht="135" hidden="1" x14ac:dyDescent="0.25">
      <c r="A454" s="34">
        <v>446</v>
      </c>
      <c r="B454" s="11">
        <v>379</v>
      </c>
      <c r="C454" s="36">
        <v>265</v>
      </c>
      <c r="D454" s="37">
        <f>VLOOKUP(C454,[2]MŁK!$B$3:$AO$107,2,FALSE)</f>
        <v>461</v>
      </c>
      <c r="E454" s="11" t="s">
        <v>416</v>
      </c>
      <c r="F454" s="11" t="s">
        <v>242</v>
      </c>
      <c r="G454" s="11" t="s">
        <v>688</v>
      </c>
      <c r="H454" s="11" t="s">
        <v>688</v>
      </c>
      <c r="I454" s="11" t="s">
        <v>1073</v>
      </c>
      <c r="J454" s="11" t="s">
        <v>1835</v>
      </c>
      <c r="K454" s="12">
        <f t="shared" si="12"/>
        <v>6.3090000000000002</v>
      </c>
      <c r="L454" s="12">
        <v>0</v>
      </c>
      <c r="M454" s="12">
        <v>6.3090000000000002</v>
      </c>
      <c r="N454" s="12">
        <v>0</v>
      </c>
      <c r="O454" s="12">
        <v>0</v>
      </c>
      <c r="P454" s="13" t="s">
        <v>1074</v>
      </c>
      <c r="Q454" s="13" t="s">
        <v>2016</v>
      </c>
      <c r="R454" s="13"/>
      <c r="S454" s="13" t="s">
        <v>2017</v>
      </c>
      <c r="T454" s="11" t="s">
        <v>2018</v>
      </c>
      <c r="U454" s="14" t="s">
        <v>2019</v>
      </c>
      <c r="V454" s="77" t="s">
        <v>1360</v>
      </c>
      <c r="W454" s="101"/>
      <c r="X454" s="101"/>
      <c r="Y454" s="102"/>
      <c r="Z454" s="102"/>
      <c r="AA454" s="103"/>
    </row>
    <row r="455" spans="1:27" ht="105" hidden="1" x14ac:dyDescent="0.25">
      <c r="A455" s="34">
        <v>447</v>
      </c>
      <c r="B455" s="11">
        <v>378</v>
      </c>
      <c r="C455" s="36">
        <v>268</v>
      </c>
      <c r="D455" s="37">
        <f>VLOOKUP(C455,[2]MŁK!$B$3:$AO$107,2,FALSE)</f>
        <v>460</v>
      </c>
      <c r="E455" s="11" t="s">
        <v>416</v>
      </c>
      <c r="F455" s="11" t="s">
        <v>242</v>
      </c>
      <c r="G455" s="11" t="s">
        <v>687</v>
      </c>
      <c r="H455" s="11" t="s">
        <v>687</v>
      </c>
      <c r="I455" s="11" t="s">
        <v>1071</v>
      </c>
      <c r="J455" s="11" t="s">
        <v>1835</v>
      </c>
      <c r="K455" s="12">
        <f t="shared" si="12"/>
        <v>12.496</v>
      </c>
      <c r="L455" s="12">
        <v>0</v>
      </c>
      <c r="M455" s="12">
        <v>12.496</v>
      </c>
      <c r="N455" s="12">
        <v>0</v>
      </c>
      <c r="O455" s="12">
        <v>0</v>
      </c>
      <c r="P455" s="13" t="s">
        <v>1072</v>
      </c>
      <c r="Q455" s="13" t="s">
        <v>2014</v>
      </c>
      <c r="R455" s="13"/>
      <c r="S455" s="13" t="s">
        <v>1900</v>
      </c>
      <c r="T455" s="11">
        <v>0</v>
      </c>
      <c r="U455" s="14" t="s">
        <v>2015</v>
      </c>
      <c r="V455" s="77" t="s">
        <v>1359</v>
      </c>
      <c r="W455" s="101"/>
      <c r="X455" s="101"/>
      <c r="Y455" s="102"/>
      <c r="Z455" s="102"/>
      <c r="AA455" s="103"/>
    </row>
    <row r="456" spans="1:27" ht="195" hidden="1" x14ac:dyDescent="0.25">
      <c r="A456" s="34">
        <v>448</v>
      </c>
      <c r="B456" s="38">
        <v>159</v>
      </c>
      <c r="C456" s="36">
        <v>108</v>
      </c>
      <c r="D456" s="37">
        <v>0</v>
      </c>
      <c r="E456" s="11" t="s">
        <v>416</v>
      </c>
      <c r="F456" s="11" t="s">
        <v>203</v>
      </c>
      <c r="G456" s="11" t="s">
        <v>433</v>
      </c>
      <c r="H456" s="11" t="s">
        <v>434</v>
      </c>
      <c r="I456" s="11" t="s">
        <v>834</v>
      </c>
      <c r="J456" s="11" t="s">
        <v>1836</v>
      </c>
      <c r="K456" s="12">
        <f t="shared" si="12"/>
        <v>23.099</v>
      </c>
      <c r="L456" s="12">
        <v>0</v>
      </c>
      <c r="M456" s="12">
        <v>0</v>
      </c>
      <c r="N456" s="12">
        <v>23.099</v>
      </c>
      <c r="O456" s="12">
        <v>0</v>
      </c>
      <c r="P456" s="13">
        <v>39630</v>
      </c>
      <c r="Q456" s="13">
        <v>39660</v>
      </c>
      <c r="R456" s="13" t="s">
        <v>1581</v>
      </c>
      <c r="S456" s="13"/>
      <c r="T456" s="11" t="s">
        <v>1582</v>
      </c>
      <c r="U456" s="14" t="s">
        <v>1439</v>
      </c>
      <c r="V456" s="76" t="s">
        <v>1200</v>
      </c>
      <c r="W456" s="101"/>
      <c r="X456" s="101"/>
      <c r="Y456" s="102"/>
      <c r="Z456" s="102"/>
      <c r="AA456" s="103"/>
    </row>
    <row r="457" spans="1:27" ht="120" hidden="1" x14ac:dyDescent="0.25">
      <c r="A457" s="34">
        <v>449</v>
      </c>
      <c r="B457" s="38">
        <v>161</v>
      </c>
      <c r="C457" s="36">
        <v>109</v>
      </c>
      <c r="D457" s="37">
        <v>0</v>
      </c>
      <c r="E457" s="11" t="s">
        <v>416</v>
      </c>
      <c r="F457" s="11" t="s">
        <v>203</v>
      </c>
      <c r="G457" s="11" t="s">
        <v>438</v>
      </c>
      <c r="H457" s="11" t="s">
        <v>436</v>
      </c>
      <c r="I457" s="11" t="s">
        <v>836</v>
      </c>
      <c r="J457" s="11" t="s">
        <v>1836</v>
      </c>
      <c r="K457" s="12">
        <f t="shared" ref="K457:K520" si="13">SUM(L457:O457)</f>
        <v>12.858000000000001</v>
      </c>
      <c r="L457" s="12">
        <v>0</v>
      </c>
      <c r="M457" s="12">
        <v>0</v>
      </c>
      <c r="N457" s="12">
        <v>12.858000000000001</v>
      </c>
      <c r="O457" s="12">
        <v>0</v>
      </c>
      <c r="P457" s="13">
        <v>39646</v>
      </c>
      <c r="Q457" s="13">
        <v>39674</v>
      </c>
      <c r="R457" s="13">
        <v>40403</v>
      </c>
      <c r="S457" s="13"/>
      <c r="T457" s="11" t="s">
        <v>439</v>
      </c>
      <c r="U457" s="14" t="s">
        <v>1445</v>
      </c>
      <c r="V457" s="76" t="s">
        <v>1206</v>
      </c>
      <c r="W457" s="101"/>
      <c r="X457" s="101"/>
      <c r="Y457" s="102"/>
      <c r="Z457" s="102"/>
      <c r="AA457" s="103"/>
    </row>
    <row r="458" spans="1:27" ht="120" hidden="1" x14ac:dyDescent="0.25">
      <c r="A458" s="34">
        <v>450</v>
      </c>
      <c r="B458" s="35">
        <v>162</v>
      </c>
      <c r="C458" s="36">
        <v>110</v>
      </c>
      <c r="D458" s="37">
        <v>0</v>
      </c>
      <c r="E458" s="11" t="s">
        <v>416</v>
      </c>
      <c r="F458" s="11" t="s">
        <v>203</v>
      </c>
      <c r="G458" s="11" t="s">
        <v>438</v>
      </c>
      <c r="H458" s="11" t="s">
        <v>440</v>
      </c>
      <c r="I458" s="11" t="s">
        <v>837</v>
      </c>
      <c r="J458" s="11" t="s">
        <v>1836</v>
      </c>
      <c r="K458" s="12">
        <f t="shared" si="13"/>
        <v>11.42</v>
      </c>
      <c r="L458" s="12">
        <v>0</v>
      </c>
      <c r="M458" s="12">
        <v>0</v>
      </c>
      <c r="N458" s="12">
        <v>11.42</v>
      </c>
      <c r="O458" s="12">
        <v>0</v>
      </c>
      <c r="P458" s="13">
        <v>39659</v>
      </c>
      <c r="Q458" s="13">
        <v>39688</v>
      </c>
      <c r="R458" s="13">
        <v>40340</v>
      </c>
      <c r="S458" s="13"/>
      <c r="T458" s="11" t="s">
        <v>441</v>
      </c>
      <c r="U458" s="14" t="e">
        <v>#N/A</v>
      </c>
      <c r="V458" s="76">
        <v>0</v>
      </c>
      <c r="W458" s="101"/>
      <c r="X458" s="101"/>
      <c r="Y458" s="102"/>
      <c r="Z458" s="102"/>
      <c r="AA458" s="103"/>
    </row>
    <row r="459" spans="1:27" ht="120" hidden="1" x14ac:dyDescent="0.25">
      <c r="A459" s="34">
        <v>451</v>
      </c>
      <c r="B459" s="35">
        <v>160</v>
      </c>
      <c r="C459" s="36">
        <v>107</v>
      </c>
      <c r="D459" s="37">
        <v>0</v>
      </c>
      <c r="E459" s="11" t="s">
        <v>416</v>
      </c>
      <c r="F459" s="11" t="s">
        <v>203</v>
      </c>
      <c r="G459" s="11" t="s">
        <v>435</v>
      </c>
      <c r="H459" s="11" t="s">
        <v>436</v>
      </c>
      <c r="I459" s="11" t="s">
        <v>835</v>
      </c>
      <c r="J459" s="11" t="s">
        <v>1836</v>
      </c>
      <c r="K459" s="12">
        <f t="shared" si="13"/>
        <v>7.4930000000000003</v>
      </c>
      <c r="L459" s="12">
        <v>0</v>
      </c>
      <c r="M459" s="12">
        <v>0</v>
      </c>
      <c r="N459" s="12">
        <v>7.4930000000000003</v>
      </c>
      <c r="O459" s="12">
        <v>0</v>
      </c>
      <c r="P459" s="13">
        <v>39665</v>
      </c>
      <c r="Q459" s="13">
        <v>39695</v>
      </c>
      <c r="R459" s="13">
        <v>40351</v>
      </c>
      <c r="S459" s="13"/>
      <c r="T459" s="11" t="s">
        <v>437</v>
      </c>
      <c r="U459" s="14" t="s">
        <v>986</v>
      </c>
      <c r="V459" s="76" t="s">
        <v>1149</v>
      </c>
      <c r="W459" s="101"/>
      <c r="X459" s="101"/>
      <c r="Y459" s="102"/>
      <c r="Z459" s="102"/>
      <c r="AA459" s="103"/>
    </row>
    <row r="460" spans="1:27" ht="90" hidden="1" x14ac:dyDescent="0.25">
      <c r="A460" s="34">
        <v>452</v>
      </c>
      <c r="B460" s="38">
        <v>354</v>
      </c>
      <c r="C460" s="36">
        <v>105</v>
      </c>
      <c r="D460" s="37">
        <v>0</v>
      </c>
      <c r="E460" s="11" t="s">
        <v>416</v>
      </c>
      <c r="F460" s="11" t="s">
        <v>144</v>
      </c>
      <c r="G460" s="11" t="s">
        <v>449</v>
      </c>
      <c r="H460" s="11" t="s">
        <v>422</v>
      </c>
      <c r="I460" s="11" t="s">
        <v>727</v>
      </c>
      <c r="J460" s="11" t="s">
        <v>1836</v>
      </c>
      <c r="K460" s="12">
        <f t="shared" si="13"/>
        <v>25.649000000000001</v>
      </c>
      <c r="L460" s="12">
        <v>25.649000000000001</v>
      </c>
      <c r="M460" s="12">
        <v>0</v>
      </c>
      <c r="N460" s="12">
        <v>0</v>
      </c>
      <c r="O460" s="12">
        <v>0</v>
      </c>
      <c r="P460" s="13">
        <v>40115</v>
      </c>
      <c r="Q460" s="13">
        <v>40115</v>
      </c>
      <c r="R460" s="13" t="s">
        <v>1579</v>
      </c>
      <c r="S460" s="13"/>
      <c r="T460" s="11" t="s">
        <v>1580</v>
      </c>
      <c r="U460" s="14" t="s">
        <v>936</v>
      </c>
      <c r="V460" s="76" t="s">
        <v>1290</v>
      </c>
      <c r="W460" s="101"/>
      <c r="X460" s="101"/>
      <c r="Y460" s="102"/>
      <c r="Z460" s="102"/>
      <c r="AA460" s="103"/>
    </row>
    <row r="461" spans="1:27" ht="120" hidden="1" x14ac:dyDescent="0.25">
      <c r="A461" s="34">
        <v>453</v>
      </c>
      <c r="B461" s="35">
        <v>41</v>
      </c>
      <c r="C461" s="36">
        <v>106</v>
      </c>
      <c r="D461" s="37">
        <v>0</v>
      </c>
      <c r="E461" s="11" t="s">
        <v>416</v>
      </c>
      <c r="F461" s="11" t="s">
        <v>144</v>
      </c>
      <c r="G461" s="11" t="s">
        <v>421</v>
      </c>
      <c r="H461" s="11" t="s">
        <v>423</v>
      </c>
      <c r="I461" s="11" t="s">
        <v>728</v>
      </c>
      <c r="J461" s="11" t="s">
        <v>1836</v>
      </c>
      <c r="K461" s="12">
        <f t="shared" si="13"/>
        <v>21.382000000000001</v>
      </c>
      <c r="L461" s="12">
        <v>21.382000000000001</v>
      </c>
      <c r="M461" s="12">
        <v>0</v>
      </c>
      <c r="N461" s="12">
        <v>0</v>
      </c>
      <c r="O461" s="12">
        <v>0</v>
      </c>
      <c r="P461" s="13">
        <v>40121</v>
      </c>
      <c r="Q461" s="13">
        <v>40121</v>
      </c>
      <c r="R461" s="13">
        <v>41631</v>
      </c>
      <c r="S461" s="13"/>
      <c r="T461" s="11" t="s">
        <v>424</v>
      </c>
      <c r="U461" s="14" t="s">
        <v>1529</v>
      </c>
      <c r="V461" s="76" t="s">
        <v>1313</v>
      </c>
      <c r="W461" s="101"/>
      <c r="X461" s="101"/>
      <c r="Y461" s="102"/>
      <c r="Z461" s="102"/>
      <c r="AA461" s="103"/>
    </row>
    <row r="462" spans="1:27" ht="225" hidden="1" x14ac:dyDescent="0.25">
      <c r="A462" s="34">
        <v>454</v>
      </c>
      <c r="B462" s="35">
        <v>103</v>
      </c>
      <c r="C462" s="36">
        <v>171</v>
      </c>
      <c r="D462" s="37">
        <v>0</v>
      </c>
      <c r="E462" s="11" t="s">
        <v>416</v>
      </c>
      <c r="F462" s="11" t="s">
        <v>242</v>
      </c>
      <c r="G462" s="11" t="s">
        <v>432</v>
      </c>
      <c r="H462" s="11" t="s">
        <v>785</v>
      </c>
      <c r="I462" s="11" t="s">
        <v>786</v>
      </c>
      <c r="J462" s="11" t="s">
        <v>1836</v>
      </c>
      <c r="K462" s="12">
        <f t="shared" si="13"/>
        <v>8.2910000000000004</v>
      </c>
      <c r="L462" s="12">
        <v>0</v>
      </c>
      <c r="M462" s="12">
        <v>6.8890000000000002</v>
      </c>
      <c r="N462" s="12">
        <v>1.4019999999999999</v>
      </c>
      <c r="O462" s="12">
        <v>0</v>
      </c>
      <c r="P462" s="13">
        <v>40217</v>
      </c>
      <c r="Q462" s="13">
        <v>40247</v>
      </c>
      <c r="R462" s="13">
        <v>41162</v>
      </c>
      <c r="S462" s="13"/>
      <c r="T462" s="11" t="s">
        <v>1569</v>
      </c>
      <c r="U462" s="14" t="s">
        <v>1494</v>
      </c>
      <c r="V462" s="76" t="s">
        <v>1267</v>
      </c>
      <c r="W462" s="101"/>
      <c r="X462" s="101"/>
      <c r="Y462" s="102"/>
      <c r="Z462" s="102"/>
      <c r="AA462" s="103"/>
    </row>
    <row r="463" spans="1:27" ht="165" hidden="1" x14ac:dyDescent="0.25">
      <c r="A463" s="34">
        <v>455</v>
      </c>
      <c r="B463" s="35">
        <v>83</v>
      </c>
      <c r="C463" s="36">
        <v>177</v>
      </c>
      <c r="D463" s="37">
        <v>0</v>
      </c>
      <c r="E463" s="11" t="s">
        <v>416</v>
      </c>
      <c r="F463" s="11" t="s">
        <v>203</v>
      </c>
      <c r="G463" s="11" t="s">
        <v>430</v>
      </c>
      <c r="H463" s="11" t="s">
        <v>431</v>
      </c>
      <c r="I463" s="11" t="s">
        <v>767</v>
      </c>
      <c r="J463" s="11" t="s">
        <v>1836</v>
      </c>
      <c r="K463" s="12">
        <f t="shared" si="13"/>
        <v>11.314</v>
      </c>
      <c r="L463" s="12">
        <v>0</v>
      </c>
      <c r="M463" s="12">
        <v>0</v>
      </c>
      <c r="N463" s="12">
        <v>11.314</v>
      </c>
      <c r="O463" s="12">
        <v>0</v>
      </c>
      <c r="P463" s="13">
        <v>40217</v>
      </c>
      <c r="Q463" s="13">
        <v>40247</v>
      </c>
      <c r="R463" s="13">
        <v>41261</v>
      </c>
      <c r="S463" s="13"/>
      <c r="T463" s="11"/>
      <c r="U463" s="14" t="s">
        <v>1508</v>
      </c>
      <c r="V463" s="76" t="s">
        <v>1285</v>
      </c>
      <c r="W463" s="101"/>
      <c r="X463" s="101"/>
      <c r="Y463" s="102"/>
      <c r="Z463" s="102"/>
      <c r="AA463" s="103"/>
    </row>
    <row r="464" spans="1:27" ht="195" hidden="1" x14ac:dyDescent="0.25">
      <c r="A464" s="34">
        <v>456</v>
      </c>
      <c r="B464" s="38">
        <v>80</v>
      </c>
      <c r="C464" s="36">
        <v>173</v>
      </c>
      <c r="D464" s="37">
        <v>0</v>
      </c>
      <c r="E464" s="11" t="s">
        <v>416</v>
      </c>
      <c r="F464" s="11" t="s">
        <v>144</v>
      </c>
      <c r="G464" s="11" t="s">
        <v>415</v>
      </c>
      <c r="H464" s="11" t="s">
        <v>764</v>
      </c>
      <c r="I464" s="11" t="s">
        <v>765</v>
      </c>
      <c r="J464" s="11" t="s">
        <v>1836</v>
      </c>
      <c r="K464" s="12">
        <f t="shared" si="13"/>
        <v>8.2800000000000011</v>
      </c>
      <c r="L464" s="12">
        <v>6.95</v>
      </c>
      <c r="M464" s="12">
        <v>0</v>
      </c>
      <c r="N464" s="12">
        <v>1.33</v>
      </c>
      <c r="O464" s="12">
        <v>0</v>
      </c>
      <c r="P464" s="13">
        <v>40235</v>
      </c>
      <c r="Q464" s="13">
        <v>40266</v>
      </c>
      <c r="R464" s="13">
        <v>41162</v>
      </c>
      <c r="S464" s="13"/>
      <c r="T464" s="11" t="s">
        <v>429</v>
      </c>
      <c r="U464" s="14" t="s">
        <v>1493</v>
      </c>
      <c r="V464" s="76" t="s">
        <v>1266</v>
      </c>
      <c r="W464" s="101"/>
      <c r="X464" s="101"/>
      <c r="Y464" s="102"/>
      <c r="Z464" s="102"/>
      <c r="AA464" s="103"/>
    </row>
    <row r="465" spans="1:27" ht="120" hidden="1" x14ac:dyDescent="0.25">
      <c r="A465" s="34">
        <v>457</v>
      </c>
      <c r="B465" s="35">
        <v>275</v>
      </c>
      <c r="C465" s="36">
        <v>182</v>
      </c>
      <c r="D465" s="37">
        <v>0</v>
      </c>
      <c r="E465" s="11" t="s">
        <v>416</v>
      </c>
      <c r="F465" s="11" t="s">
        <v>144</v>
      </c>
      <c r="G465" s="11" t="s">
        <v>415</v>
      </c>
      <c r="H465" s="11" t="s">
        <v>448</v>
      </c>
      <c r="I465" s="11" t="s">
        <v>961</v>
      </c>
      <c r="J465" s="11" t="s">
        <v>1836</v>
      </c>
      <c r="K465" s="12">
        <f t="shared" si="13"/>
        <v>32.75</v>
      </c>
      <c r="L465" s="12">
        <v>32.75</v>
      </c>
      <c r="M465" s="12">
        <v>0</v>
      </c>
      <c r="N465" s="12">
        <v>0</v>
      </c>
      <c r="O465" s="12">
        <v>0</v>
      </c>
      <c r="P465" s="13">
        <v>40308</v>
      </c>
      <c r="Q465" s="13">
        <v>40338</v>
      </c>
      <c r="R465" s="13">
        <v>41557</v>
      </c>
      <c r="S465" s="13"/>
      <c r="T465" s="11"/>
      <c r="U465" s="14" t="s">
        <v>1518</v>
      </c>
      <c r="V465" s="76" t="s">
        <v>1301</v>
      </c>
      <c r="W465" s="101"/>
      <c r="X465" s="101"/>
      <c r="Y465" s="102"/>
      <c r="Z465" s="102"/>
      <c r="AA465" s="103"/>
    </row>
    <row r="466" spans="1:27" ht="180" hidden="1" x14ac:dyDescent="0.25">
      <c r="A466" s="34">
        <v>458</v>
      </c>
      <c r="B466" s="35">
        <v>360</v>
      </c>
      <c r="C466" s="36">
        <v>202</v>
      </c>
      <c r="D466" s="37">
        <v>0</v>
      </c>
      <c r="E466" s="11" t="s">
        <v>416</v>
      </c>
      <c r="F466" s="11" t="s">
        <v>144</v>
      </c>
      <c r="G466" s="11" t="s">
        <v>450</v>
      </c>
      <c r="H466" s="11" t="s">
        <v>1044</v>
      </c>
      <c r="I466" s="11" t="s">
        <v>1045</v>
      </c>
      <c r="J466" s="11" t="s">
        <v>1836</v>
      </c>
      <c r="K466" s="12">
        <f t="shared" si="13"/>
        <v>1.1000000000000001</v>
      </c>
      <c r="L466" s="12">
        <v>1.1000000000000001</v>
      </c>
      <c r="M466" s="12">
        <v>0</v>
      </c>
      <c r="N466" s="12">
        <v>0</v>
      </c>
      <c r="O466" s="12">
        <v>0</v>
      </c>
      <c r="P466" s="13">
        <v>40444</v>
      </c>
      <c r="Q466" s="13">
        <v>40473</v>
      </c>
      <c r="R466" s="13">
        <v>41628</v>
      </c>
      <c r="S466" s="13"/>
      <c r="T466" s="11" t="s">
        <v>452</v>
      </c>
      <c r="U466" s="14" t="s">
        <v>1526</v>
      </c>
      <c r="V466" s="76" t="s">
        <v>1310</v>
      </c>
      <c r="W466" s="101"/>
      <c r="X466" s="101"/>
      <c r="Y466" s="102"/>
      <c r="Z466" s="102"/>
      <c r="AA466" s="103"/>
    </row>
    <row r="467" spans="1:27" ht="120" hidden="1" x14ac:dyDescent="0.25">
      <c r="A467" s="34">
        <v>459</v>
      </c>
      <c r="B467" s="35">
        <v>172</v>
      </c>
      <c r="C467" s="36">
        <v>230</v>
      </c>
      <c r="D467" s="37">
        <v>0</v>
      </c>
      <c r="E467" s="11" t="s">
        <v>416</v>
      </c>
      <c r="F467" s="11" t="s">
        <v>203</v>
      </c>
      <c r="G467" s="11" t="s">
        <v>442</v>
      </c>
      <c r="H467" s="11" t="s">
        <v>443</v>
      </c>
      <c r="I467" s="11" t="s">
        <v>847</v>
      </c>
      <c r="J467" s="11" t="s">
        <v>1836</v>
      </c>
      <c r="K467" s="12">
        <f t="shared" si="13"/>
        <v>4.0970000000000004</v>
      </c>
      <c r="L467" s="12">
        <v>0</v>
      </c>
      <c r="M467" s="12">
        <v>0</v>
      </c>
      <c r="N467" s="12">
        <v>4.0970000000000004</v>
      </c>
      <c r="O467" s="12">
        <v>0</v>
      </c>
      <c r="P467" s="13">
        <v>40676</v>
      </c>
      <c r="Q467" s="13">
        <v>40676</v>
      </c>
      <c r="R467" s="13">
        <v>40490</v>
      </c>
      <c r="S467" s="13"/>
      <c r="T467" s="11" t="s">
        <v>444</v>
      </c>
      <c r="U467" s="14" t="s">
        <v>1451</v>
      </c>
      <c r="V467" s="76" t="s">
        <v>1216</v>
      </c>
      <c r="W467" s="101"/>
      <c r="X467" s="101"/>
      <c r="Y467" s="102"/>
      <c r="Z467" s="102"/>
      <c r="AA467" s="103"/>
    </row>
    <row r="468" spans="1:27" ht="90" hidden="1" x14ac:dyDescent="0.25">
      <c r="A468" s="34">
        <v>460</v>
      </c>
      <c r="B468" s="38">
        <v>44</v>
      </c>
      <c r="C468" s="36">
        <v>224</v>
      </c>
      <c r="D468" s="37">
        <v>0</v>
      </c>
      <c r="E468" s="11" t="s">
        <v>416</v>
      </c>
      <c r="F468" s="11" t="s">
        <v>182</v>
      </c>
      <c r="G468" s="11" t="s">
        <v>425</v>
      </c>
      <c r="H468" s="11" t="s">
        <v>426</v>
      </c>
      <c r="I468" s="11" t="s">
        <v>427</v>
      </c>
      <c r="J468" s="11" t="s">
        <v>1836</v>
      </c>
      <c r="K468" s="12">
        <f t="shared" si="13"/>
        <v>4.0990000000000002</v>
      </c>
      <c r="L468" s="12">
        <v>0</v>
      </c>
      <c r="M468" s="12">
        <v>0</v>
      </c>
      <c r="N468" s="12">
        <v>4.0990000000000002</v>
      </c>
      <c r="O468" s="12">
        <v>0</v>
      </c>
      <c r="P468" s="13">
        <v>40716</v>
      </c>
      <c r="Q468" s="13">
        <v>40746</v>
      </c>
      <c r="R468" s="13">
        <v>41542</v>
      </c>
      <c r="S468" s="13"/>
      <c r="T468" s="11"/>
      <c r="U468" s="14" t="s">
        <v>1517</v>
      </c>
      <c r="V468" s="76" t="s">
        <v>1300</v>
      </c>
      <c r="W468" s="101"/>
      <c r="X468" s="101"/>
      <c r="Y468" s="102"/>
      <c r="Z468" s="102"/>
      <c r="AA468" s="103"/>
    </row>
    <row r="469" spans="1:27" ht="90" hidden="1" x14ac:dyDescent="0.25">
      <c r="A469" s="34">
        <v>461</v>
      </c>
      <c r="B469" s="35">
        <v>14</v>
      </c>
      <c r="C469" s="36">
        <v>252</v>
      </c>
      <c r="D469" s="37">
        <v>0</v>
      </c>
      <c r="E469" s="11" t="s">
        <v>416</v>
      </c>
      <c r="F469" s="11" t="s">
        <v>182</v>
      </c>
      <c r="G469" s="11" t="s">
        <v>417</v>
      </c>
      <c r="H469" s="11" t="s">
        <v>418</v>
      </c>
      <c r="I469" s="11" t="s">
        <v>711</v>
      </c>
      <c r="J469" s="11" t="s">
        <v>1836</v>
      </c>
      <c r="K469" s="12">
        <f t="shared" si="13"/>
        <v>3.6179999999999999</v>
      </c>
      <c r="L469" s="12">
        <v>0</v>
      </c>
      <c r="M469" s="12">
        <v>0</v>
      </c>
      <c r="N469" s="12">
        <v>3.6179999999999999</v>
      </c>
      <c r="O469" s="12">
        <v>0</v>
      </c>
      <c r="P469" s="13">
        <v>41298</v>
      </c>
      <c r="Q469" s="13">
        <v>41324</v>
      </c>
      <c r="R469" s="13">
        <v>41942</v>
      </c>
      <c r="S469" s="13"/>
      <c r="T469" s="11"/>
      <c r="U469" s="14" t="s">
        <v>1403</v>
      </c>
      <c r="V469" s="76" t="s">
        <v>1330</v>
      </c>
      <c r="W469" s="101"/>
      <c r="X469" s="101"/>
      <c r="Y469" s="102"/>
      <c r="Z469" s="102"/>
      <c r="AA469" s="103"/>
    </row>
    <row r="470" spans="1:27" ht="105" hidden="1" x14ac:dyDescent="0.25">
      <c r="A470" s="34">
        <v>462</v>
      </c>
      <c r="B470" s="35">
        <v>61</v>
      </c>
      <c r="C470" s="36">
        <v>251</v>
      </c>
      <c r="D470" s="37">
        <v>0</v>
      </c>
      <c r="E470" s="11" t="s">
        <v>416</v>
      </c>
      <c r="F470" s="11" t="s">
        <v>242</v>
      </c>
      <c r="G470" s="11" t="s">
        <v>415</v>
      </c>
      <c r="H470" s="11" t="s">
        <v>428</v>
      </c>
      <c r="I470" s="11" t="s">
        <v>747</v>
      </c>
      <c r="J470" s="11" t="s">
        <v>1836</v>
      </c>
      <c r="K470" s="12">
        <f t="shared" si="13"/>
        <v>4.375</v>
      </c>
      <c r="L470" s="12">
        <v>0</v>
      </c>
      <c r="M470" s="12">
        <v>4.375</v>
      </c>
      <c r="N470" s="12">
        <v>0</v>
      </c>
      <c r="O470" s="12">
        <v>0</v>
      </c>
      <c r="P470" s="13">
        <v>41305</v>
      </c>
      <c r="Q470" s="13">
        <v>41333</v>
      </c>
      <c r="R470" s="13">
        <v>41621</v>
      </c>
      <c r="S470" s="13"/>
      <c r="T470" s="11"/>
      <c r="U470" s="14" t="s">
        <v>1522</v>
      </c>
      <c r="V470" s="76" t="s">
        <v>1304</v>
      </c>
      <c r="W470" s="101"/>
      <c r="X470" s="101"/>
      <c r="Y470" s="102"/>
      <c r="Z470" s="102"/>
      <c r="AA470" s="103"/>
    </row>
    <row r="471" spans="1:27" ht="120" hidden="1" x14ac:dyDescent="0.25">
      <c r="A471" s="34">
        <v>463</v>
      </c>
      <c r="B471" s="35">
        <v>39</v>
      </c>
      <c r="C471" s="36">
        <v>250</v>
      </c>
      <c r="D471" s="37">
        <v>0</v>
      </c>
      <c r="E471" s="11" t="s">
        <v>416</v>
      </c>
      <c r="F471" s="11" t="s">
        <v>144</v>
      </c>
      <c r="G471" s="11" t="s">
        <v>415</v>
      </c>
      <c r="H471" s="11" t="s">
        <v>419</v>
      </c>
      <c r="I471" s="11" t="s">
        <v>726</v>
      </c>
      <c r="J471" s="11" t="s">
        <v>1836</v>
      </c>
      <c r="K471" s="12">
        <f t="shared" si="13"/>
        <v>4.8899999999999997</v>
      </c>
      <c r="L471" s="12">
        <v>4.0129999999999999</v>
      </c>
      <c r="M471" s="12">
        <v>0.877</v>
      </c>
      <c r="N471" s="12">
        <v>0</v>
      </c>
      <c r="O471" s="12">
        <v>0</v>
      </c>
      <c r="P471" s="13">
        <v>41306</v>
      </c>
      <c r="Q471" s="13">
        <v>41334</v>
      </c>
      <c r="R471" s="13">
        <v>41577</v>
      </c>
      <c r="S471" s="13"/>
      <c r="T471" s="11" t="s">
        <v>420</v>
      </c>
      <c r="U471" s="14" t="s">
        <v>1520</v>
      </c>
      <c r="V471" s="76">
        <v>0</v>
      </c>
      <c r="W471" s="101"/>
      <c r="X471" s="101"/>
      <c r="Y471" s="102"/>
      <c r="Z471" s="102"/>
      <c r="AA471" s="103"/>
    </row>
    <row r="472" spans="1:27" ht="120" hidden="1" x14ac:dyDescent="0.25">
      <c r="A472" s="34">
        <v>464</v>
      </c>
      <c r="B472" s="38">
        <v>38</v>
      </c>
      <c r="C472" s="36">
        <v>253</v>
      </c>
      <c r="D472" s="37">
        <v>0</v>
      </c>
      <c r="E472" s="11" t="s">
        <v>416</v>
      </c>
      <c r="F472" s="11" t="s">
        <v>144</v>
      </c>
      <c r="G472" s="11" t="s">
        <v>415</v>
      </c>
      <c r="H472" s="11" t="s">
        <v>1613</v>
      </c>
      <c r="I472" s="11" t="s">
        <v>1612</v>
      </c>
      <c r="J472" s="11" t="s">
        <v>1836</v>
      </c>
      <c r="K472" s="12">
        <f t="shared" si="13"/>
        <v>0.35</v>
      </c>
      <c r="L472" s="12">
        <v>0.35</v>
      </c>
      <c r="M472" s="12">
        <v>0</v>
      </c>
      <c r="N472" s="12">
        <v>0</v>
      </c>
      <c r="O472" s="12">
        <v>0</v>
      </c>
      <c r="P472" s="13">
        <v>41401</v>
      </c>
      <c r="Q472" s="13">
        <v>41429</v>
      </c>
      <c r="R472" s="13" t="s">
        <v>1610</v>
      </c>
      <c r="S472" s="13"/>
      <c r="T472" s="11" t="s">
        <v>1611</v>
      </c>
      <c r="U472" s="14" t="s">
        <v>1519</v>
      </c>
      <c r="V472" s="76" t="s">
        <v>1302</v>
      </c>
      <c r="W472" s="101"/>
      <c r="X472" s="101"/>
      <c r="Y472" s="102"/>
      <c r="Z472" s="102"/>
      <c r="AA472" s="103"/>
    </row>
    <row r="473" spans="1:27" ht="180" hidden="1" x14ac:dyDescent="0.25">
      <c r="A473" s="34">
        <v>465</v>
      </c>
      <c r="B473" s="38">
        <v>362</v>
      </c>
      <c r="C473" s="36">
        <v>280</v>
      </c>
      <c r="D473" s="37">
        <v>449</v>
      </c>
      <c r="E473" s="11" t="s">
        <v>416</v>
      </c>
      <c r="F473" s="11" t="s">
        <v>144</v>
      </c>
      <c r="G473" s="11" t="s">
        <v>450</v>
      </c>
      <c r="H473" s="11" t="s">
        <v>451</v>
      </c>
      <c r="I473" s="11" t="s">
        <v>1046</v>
      </c>
      <c r="J473" s="11" t="s">
        <v>1836</v>
      </c>
      <c r="K473" s="12">
        <f t="shared" si="13"/>
        <v>40.1</v>
      </c>
      <c r="L473" s="12">
        <v>40.1</v>
      </c>
      <c r="M473" s="12">
        <v>0</v>
      </c>
      <c r="N473" s="12">
        <v>0</v>
      </c>
      <c r="O473" s="12">
        <v>0</v>
      </c>
      <c r="P473" s="13">
        <v>41898</v>
      </c>
      <c r="Q473" s="13">
        <v>41898</v>
      </c>
      <c r="R473" s="13">
        <v>42571</v>
      </c>
      <c r="S473" s="13"/>
      <c r="T473" s="11" t="s">
        <v>614</v>
      </c>
      <c r="U473" s="14" t="e">
        <v>#N/A</v>
      </c>
      <c r="V473" s="77" t="s">
        <v>1310</v>
      </c>
      <c r="W473" s="101"/>
      <c r="X473" s="101"/>
      <c r="Y473" s="102"/>
      <c r="Z473" s="102"/>
      <c r="AA473" s="103"/>
    </row>
    <row r="474" spans="1:27" ht="75" hidden="1" x14ac:dyDescent="0.25">
      <c r="A474" s="34">
        <v>466</v>
      </c>
      <c r="B474" s="35">
        <v>239</v>
      </c>
      <c r="C474" s="36" t="s">
        <v>922</v>
      </c>
      <c r="D474" s="37">
        <v>0</v>
      </c>
      <c r="E474" s="11" t="s">
        <v>416</v>
      </c>
      <c r="F474" s="11" t="s">
        <v>445</v>
      </c>
      <c r="G474" s="11" t="s">
        <v>446</v>
      </c>
      <c r="H474" s="11" t="s">
        <v>446</v>
      </c>
      <c r="I474" s="11" t="s">
        <v>921</v>
      </c>
      <c r="J474" s="11" t="s">
        <v>1836</v>
      </c>
      <c r="K474" s="12">
        <f t="shared" si="13"/>
        <v>0.42599999999999999</v>
      </c>
      <c r="L474" s="12">
        <v>0</v>
      </c>
      <c r="M474" s="12">
        <v>0</v>
      </c>
      <c r="N474" s="12">
        <v>0.42599999999999999</v>
      </c>
      <c r="O474" s="12">
        <v>0</v>
      </c>
      <c r="P474" s="13" t="e">
        <v>#N/A</v>
      </c>
      <c r="Q474" s="13" t="e">
        <v>#N/A</v>
      </c>
      <c r="R474" s="13">
        <v>39659</v>
      </c>
      <c r="S474" s="13"/>
      <c r="T474" s="11" t="s">
        <v>447</v>
      </c>
      <c r="U474" s="14" t="e">
        <v>#N/A</v>
      </c>
      <c r="V474" s="76" t="e">
        <v>#N/A</v>
      </c>
      <c r="W474" s="101"/>
      <c r="X474" s="101"/>
      <c r="Y474" s="102"/>
      <c r="Z474" s="102"/>
      <c r="AA474" s="103"/>
    </row>
    <row r="475" spans="1:27" ht="45" hidden="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f t="shared" si="13"/>
        <v>3.4</v>
      </c>
      <c r="L475" s="12">
        <f>VLOOKUP(D475,[1]owssvr!$A$3:$AR$381,16,FALSE)</f>
        <v>0</v>
      </c>
      <c r="M475" s="12">
        <f>VLOOKUP(D475,[1]owssvr!$A$3:$AR$381,18,FALSE)</f>
        <v>0</v>
      </c>
      <c r="N475" s="12">
        <f>VLOOKUP(D475,[1]owssvr!$A$3:$AR$381,20,FALSE)</f>
        <v>3.4</v>
      </c>
      <c r="O475" s="12">
        <f>VLOOKUP(D475,[1]owssvr!$A$3:$AR$381,22,FALSE)</f>
        <v>0</v>
      </c>
      <c r="P475" s="13">
        <f>VLOOKUP(D475,[1]owssvr!$A$3:$AR$381,24,FALSE)</f>
        <v>0</v>
      </c>
      <c r="Q475" s="13">
        <f>VLOOKUP(D475,[1]owssvr!$A$3:$AR$381,25,FALSE)</f>
        <v>0</v>
      </c>
      <c r="R475" s="13"/>
      <c r="S475" s="13">
        <f>VLOOKUP(D475,[1]owssvr!$A$3:$AR$381,28,FALSE)</f>
        <v>44165</v>
      </c>
      <c r="T475" s="11"/>
      <c r="U475" s="14" t="str">
        <f>VLOOKUP(D475,[1]owssvr!$A$3:$AL$381,38,FALSE)</f>
        <v>1 - most, 3 - przepusty</v>
      </c>
      <c r="V475" s="76"/>
      <c r="W475" s="101"/>
      <c r="X475" s="101"/>
      <c r="Y475" s="102"/>
      <c r="Z475" s="102"/>
      <c r="AA475" s="103"/>
    </row>
    <row r="476" spans="1:27" ht="60" hidden="1"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f t="shared" si="13"/>
        <v>6</v>
      </c>
      <c r="L476" s="12">
        <f>VLOOKUP(D476,[1]owssvr!$A$3:$AR$381,16,FALSE)</f>
        <v>0</v>
      </c>
      <c r="M476" s="12">
        <v>6</v>
      </c>
      <c r="N476" s="12">
        <f>VLOOKUP(D476,[1]owssvr!$A$3:$AR$381,20,FALSE)</f>
        <v>0</v>
      </c>
      <c r="O476" s="12">
        <f>VLOOKUP(D476,[1]owssvr!$A$3:$AR$381,22,FALSE)</f>
        <v>0</v>
      </c>
      <c r="P476" s="13">
        <f>VLOOKUP(D476,[1]owssvr!$A$3:$AR$381,24,FALSE)</f>
        <v>0</v>
      </c>
      <c r="Q476" s="13">
        <f>VLOOKUP(D476,[1]owssvr!$A$3:$AR$381,25,FALSE)</f>
        <v>0</v>
      </c>
      <c r="R476" s="13"/>
      <c r="S476" s="13" t="str">
        <f>VLOOKUP(D476,[1]owssvr!$A$3:$AR$381,28,FALSE)</f>
        <v>2025-04-16</v>
      </c>
      <c r="T476" s="11"/>
      <c r="U476" s="14" t="str">
        <f>VLOOKUP(D476,[1]owssvr!$A$3:$AL$381,38,FALSE)</f>
        <v>5 -wiadukty, 1 - most</v>
      </c>
      <c r="V476" s="76"/>
      <c r="W476" s="101"/>
      <c r="X476" s="101"/>
      <c r="Y476" s="102"/>
      <c r="Z476" s="102"/>
      <c r="AA476" s="103"/>
    </row>
    <row r="477" spans="1:27" ht="45" hidden="1"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f t="shared" si="13"/>
        <v>31.16</v>
      </c>
      <c r="L477" s="12">
        <f>VLOOKUP(D477,[1]owssvr!$A$3:$AR$381,16,FALSE)</f>
        <v>0</v>
      </c>
      <c r="M477" s="12">
        <f>VLOOKUP(D477,[1]owssvr!$A$3:$AR$381,18,FALSE)</f>
        <v>31.16</v>
      </c>
      <c r="N477" s="12">
        <f>VLOOKUP(D477,[1]owssvr!$A$3:$AR$381,20,FALSE)</f>
        <v>0</v>
      </c>
      <c r="O477" s="12">
        <f>VLOOKUP(D477,[1]owssvr!$A$3:$AR$381,22,FALSE)</f>
        <v>0</v>
      </c>
      <c r="P477" s="13">
        <f>VLOOKUP(D477,[1]owssvr!$A$3:$AR$381,24,FALSE)</f>
        <v>0</v>
      </c>
      <c r="Q477" s="13">
        <f>VLOOKUP(D477,[1]owssvr!$A$3:$AR$381,25,FALSE)</f>
        <v>0</v>
      </c>
      <c r="R477" s="13"/>
      <c r="S477" s="13">
        <f>VLOOKUP(D477,[1]owssvr!$A$3:$AR$381,28,FALSE)</f>
        <v>45763</v>
      </c>
      <c r="T477" s="11"/>
      <c r="U477" s="14" t="str">
        <f>VLOOKUP(D477,[1]owssvr!$A$3:$AL$381,38,FALSE)</f>
        <v>15 - wiadukty, 3 - mosty, 6 - przejścia dla zwierząt, 9 - przepusty</v>
      </c>
      <c r="V477" s="76"/>
      <c r="W477" s="101"/>
      <c r="X477" s="101"/>
      <c r="Y477" s="102"/>
      <c r="Z477" s="102"/>
      <c r="AA477" s="103"/>
    </row>
    <row r="478" spans="1:27" ht="45" hidden="1"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f t="shared" si="13"/>
        <v>34.5</v>
      </c>
      <c r="L478" s="12">
        <f>VLOOKUP(D478,[1]owssvr!$A$3:$AR$381,16,FALSE)</f>
        <v>0</v>
      </c>
      <c r="M478" s="12">
        <f>VLOOKUP(D478,[1]owssvr!$A$3:$AR$381,18,FALSE)</f>
        <v>34.5</v>
      </c>
      <c r="N478" s="12">
        <f>VLOOKUP(D478,[1]owssvr!$A$3:$AR$381,20,FALSE)</f>
        <v>0</v>
      </c>
      <c r="O478" s="12">
        <f>VLOOKUP(D478,[1]owssvr!$A$3:$AR$381,22,FALSE)</f>
        <v>0</v>
      </c>
      <c r="P478" s="13">
        <f>VLOOKUP(D478,[1]owssvr!$A$3:$AR$381,24,FALSE)</f>
        <v>0</v>
      </c>
      <c r="Q478" s="13">
        <f>VLOOKUP(D478,[1]owssvr!$A$3:$AR$381,25,FALSE)</f>
        <v>0</v>
      </c>
      <c r="R478" s="13"/>
      <c r="S478" s="13">
        <f>VLOOKUP(D478,[1]owssvr!$A$3:$AR$381,28,FALSE)</f>
        <v>45763</v>
      </c>
      <c r="T478" s="11"/>
      <c r="U478" s="14" t="str">
        <f>VLOOKUP(D478,[1]owssvr!$A$3:$AL$381,38,FALSE)</f>
        <v>20 - wiadukty, 1 - tunel, 2 - mosty, 10 - przejścia dla zwierząt, 14 - przepusty</v>
      </c>
      <c r="V478" s="76"/>
      <c r="W478" s="101"/>
      <c r="X478" s="101"/>
      <c r="Y478" s="102"/>
      <c r="Z478" s="102"/>
      <c r="AA478" s="103"/>
    </row>
    <row r="479" spans="1:27" ht="45" hidden="1"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f t="shared" si="13"/>
        <v>6.7</v>
      </c>
      <c r="L479" s="12">
        <f>VLOOKUP(D479,[1]owssvr!$A$3:$AR$381,16,FALSE)</f>
        <v>0</v>
      </c>
      <c r="M479" s="12">
        <f>VLOOKUP(D479,[1]owssvr!$A$3:$AR$381,18,FALSE)</f>
        <v>6.7</v>
      </c>
      <c r="N479" s="12">
        <f>VLOOKUP(D479,[1]owssvr!$A$3:$AR$381,20,FALSE)</f>
        <v>0</v>
      </c>
      <c r="O479" s="12">
        <f>VLOOKUP(D479,[1]owssvr!$A$3:$AR$381,22,FALSE)</f>
        <v>0</v>
      </c>
      <c r="P479" s="13">
        <f>VLOOKUP(D479,[1]owssvr!$A$3:$AR$381,24,FALSE)</f>
        <v>0</v>
      </c>
      <c r="Q479" s="13">
        <f>VLOOKUP(D479,[1]owssvr!$A$3:$AR$381,25,FALSE)</f>
        <v>0</v>
      </c>
      <c r="R479" s="13"/>
      <c r="S479" s="13">
        <f>VLOOKUP(D479,[1]owssvr!$A$3:$AR$381,28,FALSE)</f>
        <v>45763</v>
      </c>
      <c r="T479" s="11"/>
      <c r="U479" s="14" t="str">
        <f>VLOOKUP(D479,[1]owssvr!$A$3:$AL$381,38,FALSE)</f>
        <v>5 - wiadukty, 2 - przejścia dla zwierząt, 2 - przepusty</v>
      </c>
      <c r="V479" s="76"/>
      <c r="W479" s="101"/>
      <c r="X479" s="101"/>
      <c r="Y479" s="102"/>
      <c r="Z479" s="102"/>
      <c r="AA479" s="103"/>
    </row>
    <row r="480" spans="1:27" ht="60" hidden="1"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f t="shared" si="13"/>
        <v>21.86</v>
      </c>
      <c r="L480" s="12">
        <f>VLOOKUP(D480,[1]owssvr!$A$3:$AR$381,16,FALSE)</f>
        <v>0</v>
      </c>
      <c r="M480" s="12">
        <f>VLOOKUP(D480,[1]owssvr!$A$3:$AR$381,18,FALSE)</f>
        <v>21.86</v>
      </c>
      <c r="N480" s="12">
        <f>VLOOKUP(D480,[1]owssvr!$A$3:$AR$381,20,FALSE)</f>
        <v>0</v>
      </c>
      <c r="O480" s="12">
        <f>VLOOKUP(D480,[1]owssvr!$A$3:$AR$381,22,FALSE)</f>
        <v>0</v>
      </c>
      <c r="P480" s="13">
        <f>VLOOKUP(D480,[1]owssvr!$A$3:$AR$381,24,FALSE)</f>
        <v>0</v>
      </c>
      <c r="Q480" s="13">
        <f>VLOOKUP(D480,[1]owssvr!$A$3:$AR$381,25,FALSE)</f>
        <v>0</v>
      </c>
      <c r="R480" s="13"/>
      <c r="S480" s="13" t="str">
        <f>VLOOKUP(D480,[1]owssvr!$A$3:$AR$381,28,FALSE)</f>
        <v>2025-04-16</v>
      </c>
      <c r="T480" s="11"/>
      <c r="U480" s="14" t="str">
        <f>VLOOKUP(D480,[1]owssvr!$A$3:$AL$381,38,FALSE)</f>
        <v>9 - wiadukty, 7 - przejścia dla zwierząt, 10 - przepusty</v>
      </c>
      <c r="V480" s="76"/>
      <c r="W480" s="101"/>
      <c r="X480" s="101"/>
      <c r="Y480" s="102"/>
      <c r="Z480" s="102"/>
      <c r="AA480" s="103"/>
    </row>
    <row r="481" spans="1:27" ht="60" hidden="1"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f t="shared" si="13"/>
        <v>13.5</v>
      </c>
      <c r="L481" s="12">
        <f>VLOOKUP(D481,[1]owssvr!$A$3:$AR$381,16,FALSE)</f>
        <v>0</v>
      </c>
      <c r="M481" s="12">
        <f>VLOOKUP(D481,[1]owssvr!$A$3:$AR$381,18,FALSE)</f>
        <v>13.5</v>
      </c>
      <c r="N481" s="12">
        <f>VLOOKUP(D481,[1]owssvr!$A$3:$AR$381,20,FALSE)</f>
        <v>0</v>
      </c>
      <c r="O481" s="12">
        <f>VLOOKUP(D481,[1]owssvr!$A$3:$AR$381,22,FALSE)</f>
        <v>0</v>
      </c>
      <c r="P481" s="13">
        <f>VLOOKUP(D481,[1]owssvr!$A$3:$AR$381,24,FALSE)</f>
        <v>0</v>
      </c>
      <c r="Q481" s="13">
        <f>VLOOKUP(D481,[1]owssvr!$A$3:$AR$381,25,FALSE)</f>
        <v>0</v>
      </c>
      <c r="R481" s="13"/>
      <c r="S481" s="13">
        <f>VLOOKUP(D481,[1]owssvr!$A$3:$AR$381,28,FALSE)</f>
        <v>45763</v>
      </c>
      <c r="T481" s="11"/>
      <c r="U481" s="14" t="str">
        <f>VLOOKUP(D481,[1]owssvr!$A$3:$AL$381,38,FALSE)</f>
        <v>10 - wiadukty, 1 - most, 3- przejścia dla zwierząt, 4 - przepusty</v>
      </c>
      <c r="V481" s="76"/>
      <c r="W481" s="101"/>
      <c r="X481" s="101"/>
      <c r="Y481" s="102"/>
      <c r="Z481" s="102"/>
      <c r="AA481" s="103"/>
    </row>
    <row r="482" spans="1:27" ht="45" hidden="1"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f t="shared" si="13"/>
        <v>0.96</v>
      </c>
      <c r="L482" s="12">
        <f>VLOOKUP(D482,[1]owssvr!$A$3:$AR$381,16,FALSE)</f>
        <v>0</v>
      </c>
      <c r="M482" s="12">
        <f>VLOOKUP(D482,[1]owssvr!$A$3:$AR$381,18,FALSE)</f>
        <v>0</v>
      </c>
      <c r="N482" s="12">
        <f>VLOOKUP(D482,[1]owssvr!$A$3:$AR$381,20,FALSE)</f>
        <v>0.96</v>
      </c>
      <c r="O482" s="12">
        <f>VLOOKUP(D482,[1]owssvr!$A$3:$AR$381,22,FALSE)</f>
        <v>0</v>
      </c>
      <c r="P482" s="13">
        <f>VLOOKUP(D482,[1]owssvr!$A$3:$AR$381,24,FALSE)</f>
        <v>0</v>
      </c>
      <c r="Q482" s="13">
        <f>VLOOKUP(D482,[1]owssvr!$A$3:$AR$381,25,FALSE)</f>
        <v>0</v>
      </c>
      <c r="R482" s="13"/>
      <c r="S482" s="13">
        <f>VLOOKUP(D482,[1]owssvr!$A$3:$AR$381,28,FALSE)</f>
        <v>44377</v>
      </c>
      <c r="T482" s="11"/>
      <c r="U482" s="14" t="str">
        <f>VLOOKUP(D482,[1]owssvr!$A$3:$AL$381,38,FALSE)</f>
        <v>0</v>
      </c>
      <c r="V482" s="76"/>
      <c r="W482" s="101"/>
      <c r="X482" s="101"/>
      <c r="Y482" s="102"/>
      <c r="Z482" s="102"/>
      <c r="AA482" s="103"/>
    </row>
    <row r="483" spans="1:27" ht="45" hidden="1"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f t="shared" si="13"/>
        <v>5.6</v>
      </c>
      <c r="L483" s="12">
        <f>VLOOKUP(D483,[1]owssvr!$A$3:$AR$381,16,FALSE)</f>
        <v>0</v>
      </c>
      <c r="M483" s="12">
        <f>VLOOKUP(D483,[1]owssvr!$A$3:$AR$381,18,FALSE)</f>
        <v>0</v>
      </c>
      <c r="N483" s="12">
        <f>VLOOKUP(D483,[1]owssvr!$A$3:$AR$381,20,FALSE)</f>
        <v>5.6</v>
      </c>
      <c r="O483" s="12">
        <f>VLOOKUP(D483,[1]owssvr!$A$3:$AR$381,22,FALSE)</f>
        <v>0</v>
      </c>
      <c r="P483" s="13">
        <f>VLOOKUP(D483,[1]owssvr!$A$3:$AR$381,24,FALSE)</f>
        <v>0</v>
      </c>
      <c r="Q483" s="13">
        <f>VLOOKUP(D483,[1]owssvr!$A$3:$AR$381,25,FALSE)</f>
        <v>0</v>
      </c>
      <c r="R483" s="13"/>
      <c r="S483" s="13">
        <f>VLOOKUP(D483,[1]owssvr!$A$3:$AR$381,28,FALSE)</f>
        <v>45169</v>
      </c>
      <c r="T483" s="11"/>
      <c r="U483" s="14" t="str">
        <f>VLOOKUP(D483,[1]owssvr!$A$3:$AL$381,38,FALSE)</f>
        <v>7 - przejścia dla zwierząt, 3 - przejazdy gospodarcze</v>
      </c>
      <c r="V483" s="76"/>
      <c r="W483" s="101"/>
      <c r="X483" s="101"/>
      <c r="Y483" s="102"/>
      <c r="Z483" s="102"/>
      <c r="AA483" s="103"/>
    </row>
    <row r="484" spans="1:27" ht="45" hidden="1"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f t="shared" si="13"/>
        <v>47.7</v>
      </c>
      <c r="L484" s="12">
        <f>VLOOKUP(D484,[1]owssvr!$A$3:$AR$381,16,FALSE)</f>
        <v>0</v>
      </c>
      <c r="M484" s="12">
        <f>VLOOKUP(D484,[1]owssvr!$A$3:$AR$381,18,FALSE)</f>
        <v>47.7</v>
      </c>
      <c r="N484" s="12">
        <f>VLOOKUP(D484,[1]owssvr!$A$3:$AR$381,20,FALSE)</f>
        <v>0</v>
      </c>
      <c r="O484" s="12">
        <f>VLOOKUP(D484,[1]owssvr!$A$3:$AR$381,22,FALSE)</f>
        <v>0</v>
      </c>
      <c r="P484" s="13">
        <f>VLOOKUP(D484,[1]owssvr!$A$3:$AR$381,24,FALSE)</f>
        <v>0</v>
      </c>
      <c r="Q484" s="13">
        <f>VLOOKUP(D484,[1]owssvr!$A$3:$AR$381,25,FALSE)</f>
        <v>0</v>
      </c>
      <c r="R484" s="13"/>
      <c r="S484" s="13">
        <f>VLOOKUP(D484,[1]owssvr!$A$3:$AR$381,28,FALSE)</f>
        <v>45199</v>
      </c>
      <c r="T484" s="11"/>
      <c r="U484" s="14" t="str">
        <f>VLOOKUP(D484,[1]owssvr!$A$3:$AL$381,38,FALSE)</f>
        <v>23 - wiadukty, 3 - most, 1 -estakada, 2 - przejścia dla zwierząt</v>
      </c>
      <c r="V484" s="76"/>
      <c r="W484" s="101"/>
      <c r="X484" s="101"/>
      <c r="Y484" s="102"/>
      <c r="Z484" s="102"/>
      <c r="AA484" s="103"/>
    </row>
    <row r="485" spans="1:27" ht="60" hidden="1"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f t="shared" si="13"/>
        <v>25</v>
      </c>
      <c r="L485" s="12">
        <f>VLOOKUP(D485,[1]owssvr!$A$3:$AR$381,16,FALSE)</f>
        <v>0</v>
      </c>
      <c r="M485" s="12">
        <v>25</v>
      </c>
      <c r="N485" s="12">
        <f>VLOOKUP(D485,[1]owssvr!$A$3:$AR$381,20,FALSE)</f>
        <v>0</v>
      </c>
      <c r="O485" s="12">
        <f>VLOOKUP(D485,[1]owssvr!$A$3:$AR$381,22,FALSE)</f>
        <v>0</v>
      </c>
      <c r="P485" s="13">
        <f>VLOOKUP(D485,[1]owssvr!$A$3:$AR$381,24,FALSE)</f>
        <v>0</v>
      </c>
      <c r="Q485" s="13">
        <f>VLOOKUP(D485,[1]owssvr!$A$3:$AR$381,25,FALSE)</f>
        <v>0</v>
      </c>
      <c r="R485" s="13"/>
      <c r="S485" s="13" t="str">
        <f>VLOOKUP(D485,[1]owssvr!$A$3:$AR$381,28,FALSE)</f>
        <v>2023-09-30</v>
      </c>
      <c r="T485" s="11"/>
      <c r="U485" s="14" t="str">
        <f>VLOOKUP(D485,[1]owssvr!$A$3:$AL$381,38,FALSE)</f>
        <v>11 - wiadukty, 10 - przejścia dla zwierząt</v>
      </c>
      <c r="V485" s="76"/>
      <c r="W485" s="101"/>
      <c r="X485" s="101"/>
      <c r="Y485" s="102"/>
      <c r="Z485" s="102"/>
      <c r="AA485" s="103"/>
    </row>
    <row r="486" spans="1:27" ht="45" hidden="1"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f t="shared" si="13"/>
        <v>34.5</v>
      </c>
      <c r="L486" s="12">
        <f>VLOOKUP(D486,[1]owssvr!$A$3:$AR$381,16,FALSE)</f>
        <v>0</v>
      </c>
      <c r="M486" s="12">
        <f>VLOOKUP(D486,[1]owssvr!$A$3:$AR$381,18,FALSE)</f>
        <v>34.5</v>
      </c>
      <c r="N486" s="12">
        <f>VLOOKUP(D486,[1]owssvr!$A$3:$AR$381,20,FALSE)</f>
        <v>0</v>
      </c>
      <c r="O486" s="12">
        <f>VLOOKUP(D486,[1]owssvr!$A$3:$AR$381,22,FALSE)</f>
        <v>0</v>
      </c>
      <c r="P486" s="13">
        <f>VLOOKUP(D486,[1]owssvr!$A$3:$AR$381,24,FALSE)</f>
        <v>0</v>
      </c>
      <c r="Q486" s="13">
        <f>VLOOKUP(D486,[1]owssvr!$A$3:$AR$381,25,FALSE)</f>
        <v>0</v>
      </c>
      <c r="R486" s="13"/>
      <c r="S486" s="13">
        <f>VLOOKUP(D486,[1]owssvr!$A$3:$AR$381,28,FALSE)</f>
        <v>45032</v>
      </c>
      <c r="T486" s="11"/>
      <c r="U486" s="14" t="str">
        <f>VLOOKUP(D486,[1]owssvr!$A$3:$AL$381,38,FALSE)</f>
        <v>wiadukty 11 szt estakady - 2 szt mosty - 2 szt przejścia ekologiczne - 14 szt przepusty</v>
      </c>
      <c r="V486" s="76"/>
      <c r="W486" s="101"/>
      <c r="X486" s="101"/>
      <c r="Y486" s="102"/>
      <c r="Z486" s="102"/>
      <c r="AA486" s="103"/>
    </row>
    <row r="487" spans="1:27" ht="60" hidden="1" x14ac:dyDescent="0.25">
      <c r="A487" s="34">
        <v>479</v>
      </c>
      <c r="B487" s="11"/>
      <c r="C487" s="32"/>
      <c r="D487" s="37">
        <v>419</v>
      </c>
      <c r="E487" s="11" t="str">
        <f>VLOOKUP(D487,[1]owssvr!$A$3:$AR$381,6,FALSE)</f>
        <v>Szczecin</v>
      </c>
      <c r="F487" s="11" t="s">
        <v>60</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f t="shared" si="13"/>
        <v>8.3000000000000007</v>
      </c>
      <c r="L487" s="12">
        <f>VLOOKUP(D487,[1]owssvr!$A$3:$AR$381,16,FALSE)</f>
        <v>0</v>
      </c>
      <c r="M487" s="12">
        <f>VLOOKUP(D487,[1]owssvr!$A$3:$AR$381,18,FALSE)</f>
        <v>0</v>
      </c>
      <c r="N487" s="12">
        <f>VLOOKUP(D487,[1]owssvr!$A$3:$AR$381,20,FALSE)</f>
        <v>8.3000000000000007</v>
      </c>
      <c r="O487" s="12">
        <f>VLOOKUP(D487,[1]owssvr!$A$3:$AR$381,22,FALSE)</f>
        <v>0</v>
      </c>
      <c r="P487" s="13">
        <f>VLOOKUP(D487,[1]owssvr!$A$3:$AR$381,24,FALSE)</f>
        <v>0</v>
      </c>
      <c r="Q487" s="13">
        <f>VLOOKUP(D487,[1]owssvr!$A$3:$AR$381,25,FALSE)</f>
        <v>0</v>
      </c>
      <c r="R487" s="13"/>
      <c r="S487" s="13">
        <f>VLOOKUP(D487,[1]owssvr!$A$3:$AR$381,28,FALSE)</f>
        <v>0</v>
      </c>
      <c r="T487" s="11"/>
      <c r="U487" s="14" t="str">
        <f>VLOOKUP(D487,[1]owssvr!$A$3:$AL$381,38,FALSE)</f>
        <v>10</v>
      </c>
      <c r="V487" s="76"/>
      <c r="W487" s="101"/>
      <c r="X487" s="101"/>
      <c r="Y487" s="102"/>
      <c r="Z487" s="102"/>
      <c r="AA487" s="103"/>
    </row>
    <row r="488" spans="1:27" ht="60" hidden="1"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f t="shared" si="13"/>
        <v>51.594000000000001</v>
      </c>
      <c r="L488" s="12">
        <f>VLOOKUP(D488,[1]owssvr!$A$3:$AR$381,16,FALSE)</f>
        <v>0</v>
      </c>
      <c r="M488" s="12">
        <f>VLOOKUP(D488,[1]owssvr!$A$3:$AR$381,18,FALSE)</f>
        <v>51.594000000000001</v>
      </c>
      <c r="N488" s="12">
        <f>VLOOKUP(D488,[1]owssvr!$A$3:$AR$381,20,FALSE)</f>
        <v>0</v>
      </c>
      <c r="O488" s="12">
        <f>VLOOKUP(D488,[1]owssvr!$A$3:$AR$381,22,FALSE)</f>
        <v>0</v>
      </c>
      <c r="P488" s="13">
        <f>VLOOKUP(D488,[1]owssvr!$A$3:$AR$381,24,FALSE)</f>
        <v>0</v>
      </c>
      <c r="Q488" s="13">
        <f>VLOOKUP(D488,[1]owssvr!$A$3:$AR$381,25,FALSE)</f>
        <v>0</v>
      </c>
      <c r="R488" s="13"/>
      <c r="S488" s="13" t="str">
        <f>VLOOKUP(D488,[1]owssvr!$A$3:$AR$381,28,FALSE)</f>
        <v>2026-04-30</v>
      </c>
      <c r="T488" s="11"/>
      <c r="U488" s="14" t="str">
        <f>VLOOKUP(D488,[1]owssvr!$A$3:$AL$381,38,FALSE)</f>
        <v>86 szt. w tym w tym 50 szt. przejść ekologicznych  (mosty , estakady, przejścia dla zwierząt, wiadukty, tunele, pozostałe)</v>
      </c>
      <c r="V488" s="76"/>
      <c r="W488" s="101"/>
      <c r="X488" s="101"/>
      <c r="Y488" s="102"/>
      <c r="Z488" s="102"/>
      <c r="AA488" s="103"/>
    </row>
    <row r="489" spans="1:27" ht="135" hidden="1"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f t="shared" si="13"/>
        <v>22.381</v>
      </c>
      <c r="L489" s="12">
        <f>VLOOKUP(D489,[1]owssvr!$A$3:$AR$381,16,FALSE)</f>
        <v>0</v>
      </c>
      <c r="M489" s="12">
        <f>VLOOKUP(D489,[1]owssvr!$A$3:$AR$381,18,FALSE)</f>
        <v>22.381</v>
      </c>
      <c r="N489" s="12">
        <f>VLOOKUP(D489,[1]owssvr!$A$3:$AR$381,20,FALSE)</f>
        <v>0</v>
      </c>
      <c r="O489" s="12">
        <f>VLOOKUP(D489,[1]owssvr!$A$3:$AR$381,22,FALSE)</f>
        <v>0</v>
      </c>
      <c r="P489" s="13">
        <f>VLOOKUP(D489,[1]owssvr!$A$3:$AR$381,24,FALSE)</f>
        <v>0</v>
      </c>
      <c r="Q489" s="13">
        <f>VLOOKUP(D489,[1]owssvr!$A$3:$AR$381,25,FALSE)</f>
        <v>0</v>
      </c>
      <c r="R489" s="13"/>
      <c r="S489" s="13">
        <f>VLOOKUP(D489,[1]owssvr!$A$3:$AR$381,28,FALSE)</f>
        <v>44332</v>
      </c>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101"/>
      <c r="X489" s="101"/>
      <c r="Y489" s="102"/>
      <c r="Z489" s="102"/>
      <c r="AA489" s="103"/>
    </row>
    <row r="490" spans="1:27" ht="45" hidden="1"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f t="shared" si="13"/>
        <v>3.8</v>
      </c>
      <c r="L490" s="12">
        <f>VLOOKUP(D490,[1]owssvr!$A$3:$AR$381,16,FALSE)</f>
        <v>0</v>
      </c>
      <c r="M490" s="12">
        <f>VLOOKUP(D490,[1]owssvr!$A$3:$AR$381,18,FALSE)</f>
        <v>3.8</v>
      </c>
      <c r="N490" s="12">
        <f>VLOOKUP(D490,[1]owssvr!$A$3:$AR$381,20,FALSE)</f>
        <v>0</v>
      </c>
      <c r="O490" s="12">
        <f>VLOOKUP(D490,[1]owssvr!$A$3:$AR$381,22,FALSE)</f>
        <v>0</v>
      </c>
      <c r="P490" s="13">
        <f>VLOOKUP(D490,[1]owssvr!$A$3:$AR$381,24,FALSE)</f>
        <v>0</v>
      </c>
      <c r="Q490" s="13">
        <f>VLOOKUP(D490,[1]owssvr!$A$3:$AR$381,25,FALSE)</f>
        <v>0</v>
      </c>
      <c r="R490" s="13"/>
      <c r="S490" s="13">
        <f>VLOOKUP(D490,[1]owssvr!$A$3:$AR$381,28,FALSE)</f>
        <v>44332</v>
      </c>
      <c r="T490" s="11"/>
      <c r="U490" s="14" t="str">
        <f>VLOOKUP(D490,[1]owssvr!$A$3:$AL$381,38,FALSE)</f>
        <v>2 duze przejścia dla zwierząt</v>
      </c>
      <c r="V490" s="76"/>
      <c r="W490" s="101"/>
      <c r="X490" s="101"/>
      <c r="Y490" s="102"/>
      <c r="Z490" s="102"/>
      <c r="AA490" s="103"/>
    </row>
    <row r="491" spans="1:27" ht="105" hidden="1"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f t="shared" si="13"/>
        <v>6.4</v>
      </c>
      <c r="L491" s="12">
        <f>VLOOKUP(D491,[1]owssvr!$A$3:$AR$381,16,FALSE)</f>
        <v>0</v>
      </c>
      <c r="M491" s="12">
        <f>VLOOKUP(D491,[1]owssvr!$A$3:$AR$381,18,FALSE)</f>
        <v>6.4</v>
      </c>
      <c r="N491" s="12">
        <f>VLOOKUP(D491,[1]owssvr!$A$3:$AR$381,20,FALSE)</f>
        <v>0</v>
      </c>
      <c r="O491" s="12">
        <f>VLOOKUP(D491,[1]owssvr!$A$3:$AR$381,22,FALSE)</f>
        <v>0</v>
      </c>
      <c r="P491" s="13">
        <f>VLOOKUP(D491,[1]owssvr!$A$3:$AR$381,24,FALSE)</f>
        <v>0</v>
      </c>
      <c r="Q491" s="13">
        <f>VLOOKUP(D491,[1]owssvr!$A$3:$AR$381,25,FALSE)</f>
        <v>0</v>
      </c>
      <c r="R491" s="13"/>
      <c r="S491" s="13">
        <f>VLOOKUP(D491,[1]owssvr!$A$3:$AR$381,28,FALSE)</f>
        <v>44120</v>
      </c>
      <c r="T491" s="11"/>
      <c r="U491" s="14" t="str">
        <f>VLOOKUP(D491,[1]owssvr!$A$3:$AL$381,38,FALSE)</f>
        <v>1 - wiadukt, 2 - przepusty (wydłużenie)</v>
      </c>
      <c r="V491" s="76"/>
      <c r="W491" s="101"/>
      <c r="X491" s="101"/>
      <c r="Y491" s="102"/>
      <c r="Z491" s="102"/>
      <c r="AA491" s="103"/>
    </row>
    <row r="492" spans="1:27" ht="90" hidden="1"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f t="shared" si="13"/>
        <v>0</v>
      </c>
      <c r="L492" s="12">
        <f>VLOOKUP(D492,[1]owssvr!$A$3:$AR$381,16,FALSE)</f>
        <v>0</v>
      </c>
      <c r="M492" s="12">
        <f>VLOOKUP(D492,[1]owssvr!$A$3:$AR$381,18,FALSE)</f>
        <v>0</v>
      </c>
      <c r="N492" s="12">
        <f>VLOOKUP(D492,[1]owssvr!$A$3:$AR$381,20,FALSE)</f>
        <v>0</v>
      </c>
      <c r="O492" s="12">
        <f>VLOOKUP(D492,[1]owssvr!$A$3:$AR$381,22,FALSE)</f>
        <v>0</v>
      </c>
      <c r="P492" s="13">
        <f>VLOOKUP(D492,[1]owssvr!$A$3:$AR$381,24,FALSE)</f>
        <v>0</v>
      </c>
      <c r="Q492" s="13">
        <f>VLOOKUP(D492,[1]owssvr!$A$3:$AR$381,25,FALSE)</f>
        <v>0</v>
      </c>
      <c r="R492" s="13"/>
      <c r="S492" s="13">
        <f>VLOOKUP(D492,[1]owssvr!$A$3:$AR$381,28,FALSE)</f>
        <v>0</v>
      </c>
      <c r="T492" s="11"/>
      <c r="U492" s="14" t="str">
        <f>VLOOKUP(D492,[1]owssvr!$A$3:$AL$381,38,FALSE)</f>
        <v>0</v>
      </c>
      <c r="V492" s="76"/>
      <c r="W492" s="101"/>
      <c r="X492" s="101"/>
      <c r="Y492" s="102"/>
      <c r="Z492" s="102"/>
      <c r="AA492" s="103"/>
    </row>
    <row r="493" spans="1:27" ht="75" hidden="1"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f t="shared" si="13"/>
        <v>22.274999999999999</v>
      </c>
      <c r="L493" s="12">
        <f>VLOOKUP(D493,[1]owssvr!$A$3:$AR$381,16,FALSE)</f>
        <v>0</v>
      </c>
      <c r="M493" s="12">
        <f>VLOOKUP(D493,[1]owssvr!$A$3:$AR$381,18,FALSE)</f>
        <v>22.274999999999999</v>
      </c>
      <c r="N493" s="12">
        <f>VLOOKUP(D493,[1]owssvr!$A$3:$AR$381,20,FALSE)</f>
        <v>0</v>
      </c>
      <c r="O493" s="12">
        <f>VLOOKUP(D493,[1]owssvr!$A$3:$AR$381,22,FALSE)</f>
        <v>0</v>
      </c>
      <c r="P493" s="13">
        <f>VLOOKUP(D493,[1]owssvr!$A$3:$AR$381,24,FALSE)</f>
        <v>0</v>
      </c>
      <c r="Q493" s="13">
        <f>VLOOKUP(D493,[1]owssvr!$A$3:$AR$381,25,FALSE)</f>
        <v>0</v>
      </c>
      <c r="R493" s="13"/>
      <c r="S493" s="13" t="str">
        <f>VLOOKUP(D493,[1]owssvr!$A$3:$AR$381,28,FALSE)</f>
        <v>2021-04-16</v>
      </c>
      <c r="T493" s="11"/>
      <c r="U493" s="14" t="str">
        <f>VLOOKUP(D493,[1]owssvr!$A$3:$AL$381,38,FALSE)</f>
        <v>29 szt.</v>
      </c>
      <c r="V493" s="76"/>
      <c r="W493" s="101"/>
      <c r="X493" s="101"/>
      <c r="Y493" s="102"/>
      <c r="Z493" s="102"/>
      <c r="AA493" s="103"/>
    </row>
    <row r="494" spans="1:27" ht="105" hidden="1"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f t="shared" si="13"/>
        <v>9.5299999999999994</v>
      </c>
      <c r="L494" s="12">
        <f>VLOOKUP(D494,[1]owssvr!$A$3:$AR$381,16,FALSE)</f>
        <v>0</v>
      </c>
      <c r="M494" s="12">
        <f>VLOOKUP(D494,[1]owssvr!$A$3:$AR$381,18,FALSE)</f>
        <v>9.5299999999999994</v>
      </c>
      <c r="N494" s="12">
        <f>VLOOKUP(D494,[1]owssvr!$A$3:$AR$381,20,FALSE)</f>
        <v>0</v>
      </c>
      <c r="O494" s="12">
        <f>VLOOKUP(D494,[1]owssvr!$A$3:$AR$381,22,FALSE)</f>
        <v>0</v>
      </c>
      <c r="P494" s="13">
        <f>VLOOKUP(D494,[1]owssvr!$A$3:$AR$381,24,FALSE)</f>
        <v>0</v>
      </c>
      <c r="Q494" s="13">
        <f>VLOOKUP(D494,[1]owssvr!$A$3:$AR$381,25,FALSE)</f>
        <v>0</v>
      </c>
      <c r="R494" s="13"/>
      <c r="S494" s="13">
        <f>VLOOKUP(D494,[1]owssvr!$A$3:$AR$381,28,FALSE)</f>
        <v>44302</v>
      </c>
      <c r="T494" s="11"/>
      <c r="U494" s="14" t="str">
        <f>VLOOKUP(D494,[1]owssvr!$A$3:$AL$381,38,FALSE)</f>
        <v>18 szt.</v>
      </c>
      <c r="V494" s="76"/>
      <c r="W494" s="101"/>
      <c r="X494" s="101"/>
      <c r="Y494" s="102"/>
      <c r="Z494" s="102"/>
      <c r="AA494" s="103"/>
    </row>
    <row r="495" spans="1:27" ht="75" hidden="1"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f t="shared" si="13"/>
        <v>14.423999999999999</v>
      </c>
      <c r="L495" s="12">
        <f>VLOOKUP(D495,[1]owssvr!$A$3:$AR$381,16,FALSE)</f>
        <v>0</v>
      </c>
      <c r="M495" s="12">
        <f>VLOOKUP(D495,[1]owssvr!$A$3:$AR$381,18,FALSE)</f>
        <v>14.423999999999999</v>
      </c>
      <c r="N495" s="12">
        <f>VLOOKUP(D495,[1]owssvr!$A$3:$AR$381,20,FALSE)</f>
        <v>0</v>
      </c>
      <c r="O495" s="12">
        <f>VLOOKUP(D495,[1]owssvr!$A$3:$AR$381,22,FALSE)</f>
        <v>0</v>
      </c>
      <c r="P495" s="13">
        <f>VLOOKUP(D495,[1]owssvr!$A$3:$AR$381,24,FALSE)</f>
        <v>0</v>
      </c>
      <c r="Q495" s="13">
        <f>VLOOKUP(D495,[1]owssvr!$A$3:$AR$381,25,FALSE)</f>
        <v>0</v>
      </c>
      <c r="R495" s="13"/>
      <c r="S495" s="13">
        <f>VLOOKUP(D495,[1]owssvr!$A$3:$AR$381,28,FALSE)</f>
        <v>44302</v>
      </c>
      <c r="T495" s="11"/>
      <c r="U495" s="14" t="str">
        <f>VLOOKUP(D495,[1]owssvr!$A$3:$AL$381,38,FALSE)</f>
        <v>13 szt.</v>
      </c>
      <c r="V495" s="76"/>
      <c r="W495" s="101"/>
      <c r="X495" s="101"/>
      <c r="Y495" s="102"/>
      <c r="Z495" s="102"/>
      <c r="AA495" s="103"/>
    </row>
    <row r="496" spans="1:27" ht="45" hidden="1"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f t="shared" si="13"/>
        <v>6.54</v>
      </c>
      <c r="L496" s="12">
        <f>VLOOKUP(D496,[1]owssvr!$A$3:$AR$381,16,FALSE)</f>
        <v>0</v>
      </c>
      <c r="M496" s="12">
        <f>VLOOKUP(D496,[1]owssvr!$A$3:$AR$381,18,FALSE)</f>
        <v>0</v>
      </c>
      <c r="N496" s="12">
        <f>VLOOKUP(D496,[1]owssvr!$A$3:$AR$381,20,FALSE)</f>
        <v>6.54</v>
      </c>
      <c r="O496" s="12">
        <f>VLOOKUP(D496,[1]owssvr!$A$3:$AR$381,22,FALSE)</f>
        <v>0</v>
      </c>
      <c r="P496" s="13">
        <f>VLOOKUP(D496,[1]owssvr!$A$3:$AR$381,24,FALSE)</f>
        <v>0</v>
      </c>
      <c r="Q496" s="13">
        <f>VLOOKUP(D496,[1]owssvr!$A$3:$AR$381,25,FALSE)</f>
        <v>0</v>
      </c>
      <c r="R496" s="13"/>
      <c r="S496" s="13">
        <f>VLOOKUP(D496,[1]owssvr!$A$3:$AR$381,28,FALSE)</f>
        <v>44407</v>
      </c>
      <c r="T496" s="11"/>
      <c r="U496" s="14" t="str">
        <f>VLOOKUP(D496,[1]owssvr!$A$3:$AL$381,38,FALSE)</f>
        <v>16</v>
      </c>
      <c r="V496" s="76"/>
      <c r="W496" s="101"/>
      <c r="X496" s="101"/>
      <c r="Y496" s="102"/>
      <c r="Z496" s="102"/>
      <c r="AA496" s="103"/>
    </row>
    <row r="497" spans="1:27" ht="30" hidden="1"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f t="shared" si="13"/>
        <v>1.8009999999999999</v>
      </c>
      <c r="L497" s="12">
        <f>VLOOKUP(D497,[1]owssvr!$A$3:$AR$381,16,FALSE)</f>
        <v>0</v>
      </c>
      <c r="M497" s="12">
        <f>VLOOKUP(D497,[1]owssvr!$A$3:$AR$381,18,FALSE)</f>
        <v>1.8009999999999999</v>
      </c>
      <c r="N497" s="12">
        <f>VLOOKUP(D497,[1]owssvr!$A$3:$AR$381,20,FALSE)</f>
        <v>0</v>
      </c>
      <c r="O497" s="12">
        <f>VLOOKUP(D497,[1]owssvr!$A$3:$AR$381,22,FALSE)</f>
        <v>0</v>
      </c>
      <c r="P497" s="13">
        <f>VLOOKUP(D497,[1]owssvr!$A$3:$AR$381,24,FALSE)</f>
        <v>0</v>
      </c>
      <c r="Q497" s="13">
        <f>VLOOKUP(D497,[1]owssvr!$A$3:$AR$381,25,FALSE)</f>
        <v>0</v>
      </c>
      <c r="R497" s="13"/>
      <c r="S497" s="13">
        <f>VLOOKUP(D497,[1]owssvr!$A$3:$AR$381,28,FALSE)</f>
        <v>44024</v>
      </c>
      <c r="T497" s="11"/>
      <c r="U497" s="14" t="str">
        <f>VLOOKUP(D497,[1]owssvr!$A$3:$AL$381,38,FALSE)</f>
        <v>1</v>
      </c>
      <c r="V497" s="76"/>
      <c r="W497" s="101"/>
      <c r="X497" s="101"/>
      <c r="Y497" s="102"/>
      <c r="Z497" s="102"/>
      <c r="AA497" s="103"/>
    </row>
    <row r="498" spans="1:27" ht="45" hidden="1"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f t="shared" si="13"/>
        <v>3.4950000000000001</v>
      </c>
      <c r="L498" s="12">
        <f>VLOOKUP(D498,[1]owssvr!$A$3:$AR$381,16,FALSE)</f>
        <v>0</v>
      </c>
      <c r="M498" s="12">
        <f>VLOOKUP(D498,[1]owssvr!$A$3:$AR$381,18,FALSE)</f>
        <v>3.4950000000000001</v>
      </c>
      <c r="N498" s="12">
        <f>VLOOKUP(D498,[1]owssvr!$A$3:$AR$381,20,FALSE)</f>
        <v>0</v>
      </c>
      <c r="O498" s="12">
        <f>VLOOKUP(D498,[1]owssvr!$A$3:$AR$381,22,FALSE)</f>
        <v>0</v>
      </c>
      <c r="P498" s="13">
        <f>VLOOKUP(D498,[1]owssvr!$A$3:$AR$381,24,FALSE)</f>
        <v>0</v>
      </c>
      <c r="Q498" s="13">
        <f>VLOOKUP(D498,[1]owssvr!$A$3:$AR$381,25,FALSE)</f>
        <v>0</v>
      </c>
      <c r="R498" s="13"/>
      <c r="S498" s="13">
        <f>VLOOKUP(D498,[1]owssvr!$A$3:$AR$381,28,FALSE)</f>
        <v>43843</v>
      </c>
      <c r="T498" s="11"/>
      <c r="U498" s="14" t="str">
        <f>VLOOKUP(D498,[1]owssvr!$A$3:$AL$381,38,FALSE)</f>
        <v>1</v>
      </c>
      <c r="V498" s="76"/>
      <c r="W498" s="101"/>
      <c r="X498" s="101"/>
      <c r="Y498" s="102"/>
      <c r="Z498" s="102"/>
      <c r="AA498" s="103"/>
    </row>
    <row r="499" spans="1:27" ht="75" hidden="1" x14ac:dyDescent="0.25">
      <c r="A499" s="34">
        <v>491</v>
      </c>
      <c r="B499" s="11"/>
      <c r="C499" s="36">
        <v>338</v>
      </c>
      <c r="D499" s="37">
        <f>VLOOKUP(C499,[2]MŁK!$B$3:$AO$107,2,FALSE)</f>
        <v>318</v>
      </c>
      <c r="E499" s="11" t="s">
        <v>456</v>
      </c>
      <c r="F499" s="11" t="s">
        <v>86</v>
      </c>
      <c r="G499" s="11" t="s">
        <v>1741</v>
      </c>
      <c r="H499" s="11" t="s">
        <v>1742</v>
      </c>
      <c r="I499" s="11" t="s">
        <v>1854</v>
      </c>
      <c r="J499" s="11" t="s">
        <v>1835</v>
      </c>
      <c r="K499" s="12">
        <f t="shared" si="13"/>
        <v>24.1</v>
      </c>
      <c r="L499" s="12">
        <v>0</v>
      </c>
      <c r="M499" s="12">
        <v>24.1</v>
      </c>
      <c r="N499" s="12">
        <v>0</v>
      </c>
      <c r="O499" s="12">
        <v>0</v>
      </c>
      <c r="P499" s="13" t="s">
        <v>1933</v>
      </c>
      <c r="Q499" s="13">
        <v>0</v>
      </c>
      <c r="R499" s="13"/>
      <c r="S499" s="13" t="s">
        <v>1941</v>
      </c>
      <c r="T499" s="11">
        <v>0</v>
      </c>
      <c r="U499" s="14" t="s">
        <v>2028</v>
      </c>
      <c r="V499" s="76" t="s">
        <v>1743</v>
      </c>
      <c r="W499" s="101"/>
      <c r="X499" s="101"/>
      <c r="Y499" s="102"/>
      <c r="Z499" s="102"/>
      <c r="AA499" s="103"/>
    </row>
    <row r="500" spans="1:27" ht="105" hidden="1" x14ac:dyDescent="0.25">
      <c r="A500" s="34">
        <v>492</v>
      </c>
      <c r="B500" s="11"/>
      <c r="C500" s="36">
        <v>350</v>
      </c>
      <c r="D500" s="37">
        <f>VLOOKUP(C500,[2]MŁK!$B$3:$AO$107,2,FALSE)</f>
        <v>41</v>
      </c>
      <c r="E500" s="11" t="s">
        <v>456</v>
      </c>
      <c r="F500" s="11" t="s">
        <v>57</v>
      </c>
      <c r="G500" s="11" t="s">
        <v>1770</v>
      </c>
      <c r="H500" s="11" t="s">
        <v>1771</v>
      </c>
      <c r="I500" s="11" t="s">
        <v>1885</v>
      </c>
      <c r="J500" s="11" t="s">
        <v>1835</v>
      </c>
      <c r="K500" s="12">
        <f t="shared" si="13"/>
        <v>17.824999999999999</v>
      </c>
      <c r="L500" s="12">
        <v>0</v>
      </c>
      <c r="M500" s="12">
        <v>17.824999999999999</v>
      </c>
      <c r="N500" s="12">
        <v>0</v>
      </c>
      <c r="O500" s="12">
        <v>0</v>
      </c>
      <c r="P500" s="13" t="s">
        <v>2022</v>
      </c>
      <c r="Q500" s="13" t="s">
        <v>2022</v>
      </c>
      <c r="R500" s="13"/>
      <c r="S500" s="13" t="s">
        <v>2023</v>
      </c>
      <c r="T500" s="11">
        <v>0</v>
      </c>
      <c r="U500" s="14">
        <v>36</v>
      </c>
      <c r="V500" s="76" t="s">
        <v>1772</v>
      </c>
      <c r="W500" s="101"/>
      <c r="X500" s="101"/>
      <c r="Y500" s="102"/>
      <c r="Z500" s="102"/>
      <c r="AA500" s="103"/>
    </row>
    <row r="501" spans="1:27" ht="180" hidden="1" x14ac:dyDescent="0.25">
      <c r="A501" s="34">
        <v>493</v>
      </c>
      <c r="B501" s="11"/>
      <c r="C501" s="36">
        <v>361</v>
      </c>
      <c r="D501" s="37">
        <f>VLOOKUP(C501,[2]MŁK!$B$3:$AO$107,2,FALSE)</f>
        <v>356</v>
      </c>
      <c r="E501" s="11" t="s">
        <v>456</v>
      </c>
      <c r="F501" s="11" t="s">
        <v>86</v>
      </c>
      <c r="G501" s="11" t="s">
        <v>1802</v>
      </c>
      <c r="H501" s="11" t="s">
        <v>1803</v>
      </c>
      <c r="I501" s="11" t="s">
        <v>1886</v>
      </c>
      <c r="J501" s="11" t="s">
        <v>1835</v>
      </c>
      <c r="K501" s="12">
        <f t="shared" si="13"/>
        <v>20.122</v>
      </c>
      <c r="L501" s="12">
        <v>0</v>
      </c>
      <c r="M501" s="12">
        <v>20.122</v>
      </c>
      <c r="N501" s="12">
        <v>0</v>
      </c>
      <c r="O501" s="12">
        <v>0</v>
      </c>
      <c r="P501" s="13" t="s">
        <v>2024</v>
      </c>
      <c r="Q501" s="13" t="s">
        <v>2025</v>
      </c>
      <c r="R501" s="13"/>
      <c r="S501" s="13" t="s">
        <v>1912</v>
      </c>
      <c r="T501" s="11">
        <v>0</v>
      </c>
      <c r="U501" s="14" t="s">
        <v>2026</v>
      </c>
      <c r="V501" s="76" t="s">
        <v>1804</v>
      </c>
      <c r="W501" s="101"/>
      <c r="X501" s="101"/>
      <c r="Y501" s="102"/>
      <c r="Z501" s="102"/>
      <c r="AA501" s="103"/>
    </row>
    <row r="502" spans="1:27" ht="75" hidden="1" x14ac:dyDescent="0.25">
      <c r="A502" s="34">
        <v>494</v>
      </c>
      <c r="B502" s="11"/>
      <c r="C502" s="36">
        <v>334</v>
      </c>
      <c r="D502" s="37">
        <f>VLOOKUP(C502,[2]MŁK!$B$3:$AO$107,2,FALSE)</f>
        <v>14</v>
      </c>
      <c r="E502" s="11" t="s">
        <v>456</v>
      </c>
      <c r="F502" s="11" t="s">
        <v>86</v>
      </c>
      <c r="G502" s="11" t="s">
        <v>1729</v>
      </c>
      <c r="H502" s="11" t="s">
        <v>1730</v>
      </c>
      <c r="I502" s="11" t="s">
        <v>1887</v>
      </c>
      <c r="J502" s="11" t="s">
        <v>1835</v>
      </c>
      <c r="K502" s="12">
        <f t="shared" si="13"/>
        <v>19.795000000000002</v>
      </c>
      <c r="L502" s="12">
        <v>0</v>
      </c>
      <c r="M502" s="12">
        <v>19.795000000000002</v>
      </c>
      <c r="N502" s="12">
        <v>0</v>
      </c>
      <c r="O502" s="12">
        <v>0</v>
      </c>
      <c r="P502" s="13" t="s">
        <v>1913</v>
      </c>
      <c r="Q502" s="13" t="s">
        <v>1922</v>
      </c>
      <c r="R502" s="13"/>
      <c r="S502" s="13" t="s">
        <v>1941</v>
      </c>
      <c r="T502" s="11">
        <v>0</v>
      </c>
      <c r="U502" s="14" t="s">
        <v>1402</v>
      </c>
      <c r="V502" s="76" t="s">
        <v>1731</v>
      </c>
      <c r="W502" s="101"/>
      <c r="X502" s="101"/>
      <c r="Y502" s="102"/>
      <c r="Z502" s="102"/>
      <c r="AA502" s="103"/>
    </row>
    <row r="503" spans="1:27" ht="75" hidden="1" x14ac:dyDescent="0.25">
      <c r="A503" s="34">
        <v>495</v>
      </c>
      <c r="B503" s="11"/>
      <c r="C503" s="36">
        <v>336</v>
      </c>
      <c r="D503" s="37">
        <f>VLOOKUP(C503,[2]MŁK!$B$3:$AO$107,2,FALSE)</f>
        <v>317</v>
      </c>
      <c r="E503" s="11" t="s">
        <v>456</v>
      </c>
      <c r="F503" s="11" t="s">
        <v>86</v>
      </c>
      <c r="G503" s="11" t="s">
        <v>1735</v>
      </c>
      <c r="H503" s="11" t="s">
        <v>1736</v>
      </c>
      <c r="I503" s="11" t="s">
        <v>1888</v>
      </c>
      <c r="J503" s="11" t="s">
        <v>1835</v>
      </c>
      <c r="K503" s="12">
        <f t="shared" si="13"/>
        <v>14.6</v>
      </c>
      <c r="L503" s="12">
        <v>0</v>
      </c>
      <c r="M503" s="12">
        <v>14.6</v>
      </c>
      <c r="N503" s="12">
        <v>0</v>
      </c>
      <c r="O503" s="12">
        <v>0</v>
      </c>
      <c r="P503" s="13" t="s">
        <v>2027</v>
      </c>
      <c r="Q503" s="13" t="s">
        <v>1922</v>
      </c>
      <c r="R503" s="13"/>
      <c r="S503" s="13" t="s">
        <v>1941</v>
      </c>
      <c r="T503" s="11">
        <v>0</v>
      </c>
      <c r="U503" s="14" t="s">
        <v>1560</v>
      </c>
      <c r="V503" s="76" t="s">
        <v>1737</v>
      </c>
      <c r="W503" s="101"/>
      <c r="X503" s="101"/>
      <c r="Y503" s="102"/>
      <c r="Z503" s="102"/>
      <c r="AA503" s="103"/>
    </row>
    <row r="504" spans="1:27" ht="90" hidden="1" x14ac:dyDescent="0.25">
      <c r="A504" s="34">
        <v>496</v>
      </c>
      <c r="B504" s="11"/>
      <c r="C504" s="36">
        <v>347</v>
      </c>
      <c r="D504" s="37">
        <f>VLOOKUP(C504,[2]MŁK!$B$3:$AO$107,2,FALSE)</f>
        <v>316</v>
      </c>
      <c r="E504" s="11" t="s">
        <v>456</v>
      </c>
      <c r="F504" s="11" t="s">
        <v>86</v>
      </c>
      <c r="G504" s="11" t="s">
        <v>1762</v>
      </c>
      <c r="H504" s="11" t="s">
        <v>1763</v>
      </c>
      <c r="I504" s="11" t="s">
        <v>1853</v>
      </c>
      <c r="J504" s="11" t="s">
        <v>1835</v>
      </c>
      <c r="K504" s="12">
        <f t="shared" si="13"/>
        <v>20.302</v>
      </c>
      <c r="L504" s="12">
        <v>0</v>
      </c>
      <c r="M504" s="12">
        <v>20.302</v>
      </c>
      <c r="N504" s="12">
        <v>0</v>
      </c>
      <c r="O504" s="12">
        <v>0</v>
      </c>
      <c r="P504" s="13" t="s">
        <v>2029</v>
      </c>
      <c r="Q504" s="13" t="s">
        <v>1922</v>
      </c>
      <c r="R504" s="13"/>
      <c r="S504" s="13" t="s">
        <v>1941</v>
      </c>
      <c r="T504" s="11">
        <v>0</v>
      </c>
      <c r="U504" s="14" t="s">
        <v>1555</v>
      </c>
      <c r="V504" s="76" t="s">
        <v>1764</v>
      </c>
      <c r="W504" s="101"/>
      <c r="X504" s="101"/>
      <c r="Y504" s="102"/>
      <c r="Z504" s="102"/>
      <c r="AA504" s="103"/>
    </row>
    <row r="505" spans="1:27" ht="60" hidden="1" x14ac:dyDescent="0.25">
      <c r="A505" s="34">
        <v>497</v>
      </c>
      <c r="B505" s="11"/>
      <c r="C505" s="36">
        <v>348</v>
      </c>
      <c r="D505" s="37">
        <f>VLOOKUP(C505,[2]MŁK!$B$3:$AO$107,2,FALSE)</f>
        <v>320</v>
      </c>
      <c r="E505" s="11" t="s">
        <v>456</v>
      </c>
      <c r="F505" s="11" t="s">
        <v>86</v>
      </c>
      <c r="G505" s="11" t="s">
        <v>1765</v>
      </c>
      <c r="H505" s="11" t="s">
        <v>1766</v>
      </c>
      <c r="I505" s="11" t="s">
        <v>1852</v>
      </c>
      <c r="J505" s="11" t="s">
        <v>1835</v>
      </c>
      <c r="K505" s="12">
        <f t="shared" si="13"/>
        <v>24.141999999999999</v>
      </c>
      <c r="L505" s="12">
        <v>0</v>
      </c>
      <c r="M505" s="12">
        <v>24.141999999999999</v>
      </c>
      <c r="N505" s="12">
        <v>0</v>
      </c>
      <c r="O505" s="12">
        <v>0</v>
      </c>
      <c r="P505" s="13" t="s">
        <v>2030</v>
      </c>
      <c r="Q505" s="13" t="s">
        <v>1922</v>
      </c>
      <c r="R505" s="13"/>
      <c r="S505" s="13" t="s">
        <v>1941</v>
      </c>
      <c r="T505" s="11">
        <v>0</v>
      </c>
      <c r="U505" s="14" t="s">
        <v>2031</v>
      </c>
      <c r="V505" s="76" t="s">
        <v>1767</v>
      </c>
      <c r="W505" s="101"/>
      <c r="X505" s="101"/>
      <c r="Y505" s="102"/>
      <c r="Z505" s="102"/>
      <c r="AA505" s="103"/>
    </row>
    <row r="506" spans="1:27" ht="90" hidden="1" x14ac:dyDescent="0.25">
      <c r="A506" s="34">
        <v>498</v>
      </c>
      <c r="B506" s="11"/>
      <c r="C506" s="36">
        <v>349</v>
      </c>
      <c r="D506" s="37">
        <f>VLOOKUP(C506,[2]MŁK!$B$3:$AO$107,2,FALSE)</f>
        <v>360</v>
      </c>
      <c r="E506" s="11" t="s">
        <v>456</v>
      </c>
      <c r="F506" s="11" t="s">
        <v>390</v>
      </c>
      <c r="G506" s="11" t="s">
        <v>1768</v>
      </c>
      <c r="H506" s="11" t="s">
        <v>1768</v>
      </c>
      <c r="I506" s="11" t="s">
        <v>1850</v>
      </c>
      <c r="J506" s="11" t="s">
        <v>1835</v>
      </c>
      <c r="K506" s="12">
        <f t="shared" si="13"/>
        <v>11.98</v>
      </c>
      <c r="L506" s="12">
        <v>0</v>
      </c>
      <c r="M506" s="12">
        <v>11.98</v>
      </c>
      <c r="N506" s="12">
        <v>0</v>
      </c>
      <c r="O506" s="12">
        <v>0</v>
      </c>
      <c r="P506" s="13" t="s">
        <v>2032</v>
      </c>
      <c r="Q506" s="13" t="s">
        <v>1922</v>
      </c>
      <c r="R506" s="13"/>
      <c r="S506" s="13" t="s">
        <v>2033</v>
      </c>
      <c r="T506" s="11">
        <v>0</v>
      </c>
      <c r="U506" s="14" t="s">
        <v>2034</v>
      </c>
      <c r="V506" s="76" t="s">
        <v>1769</v>
      </c>
      <c r="W506" s="101"/>
      <c r="X506" s="101"/>
      <c r="Y506" s="102"/>
      <c r="Z506" s="102"/>
      <c r="AA506" s="103"/>
    </row>
    <row r="507" spans="1:27" ht="90" hidden="1" x14ac:dyDescent="0.25">
      <c r="A507" s="34">
        <v>499</v>
      </c>
      <c r="B507" s="11"/>
      <c r="C507" s="36">
        <v>351</v>
      </c>
      <c r="D507" s="37">
        <f>VLOOKUP(C507,[2]MŁK!$B$3:$AO$107,2,FALSE)</f>
        <v>319</v>
      </c>
      <c r="E507" s="11" t="s">
        <v>456</v>
      </c>
      <c r="F507" s="11" t="s">
        <v>86</v>
      </c>
      <c r="G507" s="11" t="s">
        <v>1773</v>
      </c>
      <c r="H507" s="11" t="s">
        <v>1774</v>
      </c>
      <c r="I507" s="11" t="s">
        <v>1851</v>
      </c>
      <c r="J507" s="11" t="s">
        <v>1835</v>
      </c>
      <c r="K507" s="12">
        <f t="shared" si="13"/>
        <v>16.539000000000001</v>
      </c>
      <c r="L507" s="12">
        <v>0</v>
      </c>
      <c r="M507" s="12">
        <v>16.539000000000001</v>
      </c>
      <c r="N507" s="12">
        <v>0</v>
      </c>
      <c r="O507" s="12">
        <v>0</v>
      </c>
      <c r="P507" s="13" t="s">
        <v>2035</v>
      </c>
      <c r="Q507" s="13" t="s">
        <v>1922</v>
      </c>
      <c r="R507" s="13"/>
      <c r="S507" s="13" t="s">
        <v>1941</v>
      </c>
      <c r="T507" s="11">
        <v>0</v>
      </c>
      <c r="U507" s="14" t="s">
        <v>2036</v>
      </c>
      <c r="V507" s="76" t="s">
        <v>1775</v>
      </c>
      <c r="W507" s="101"/>
      <c r="X507" s="101"/>
      <c r="Y507" s="102"/>
      <c r="Z507" s="102"/>
      <c r="AA507" s="103"/>
    </row>
    <row r="508" spans="1:27" ht="60" hidden="1" x14ac:dyDescent="0.25">
      <c r="A508" s="34">
        <v>500</v>
      </c>
      <c r="B508" s="35">
        <v>297</v>
      </c>
      <c r="C508" s="36" t="s">
        <v>988</v>
      </c>
      <c r="D508" s="37">
        <v>0</v>
      </c>
      <c r="E508" s="11" t="s">
        <v>456</v>
      </c>
      <c r="F508" s="11" t="s">
        <v>60</v>
      </c>
      <c r="G508" s="11" t="s">
        <v>480</v>
      </c>
      <c r="H508" s="11" t="s">
        <v>480</v>
      </c>
      <c r="I508" s="11" t="s">
        <v>987</v>
      </c>
      <c r="J508" s="11" t="s">
        <v>1836</v>
      </c>
      <c r="K508" s="12">
        <f t="shared" si="13"/>
        <v>10.593999999999999</v>
      </c>
      <c r="L508" s="12">
        <v>0</v>
      </c>
      <c r="M508" s="12">
        <v>0</v>
      </c>
      <c r="N508" s="12">
        <v>9.9260000000000002</v>
      </c>
      <c r="O508" s="12">
        <v>0.66800000000000004</v>
      </c>
      <c r="P508" s="13">
        <v>38533</v>
      </c>
      <c r="Q508" s="13">
        <v>38563</v>
      </c>
      <c r="R508" s="13">
        <v>39339</v>
      </c>
      <c r="S508" s="13"/>
      <c r="T508" s="11"/>
      <c r="U508" s="14" t="e">
        <v>#N/A</v>
      </c>
      <c r="V508" s="76">
        <v>0</v>
      </c>
      <c r="W508" s="101"/>
      <c r="X508" s="101"/>
      <c r="Y508" s="102"/>
      <c r="Z508" s="102"/>
      <c r="AA508" s="103"/>
    </row>
    <row r="509" spans="1:27" ht="30" hidden="1" x14ac:dyDescent="0.25">
      <c r="A509" s="34">
        <v>501</v>
      </c>
      <c r="B509" s="35">
        <v>255</v>
      </c>
      <c r="C509" s="36" t="s">
        <v>942</v>
      </c>
      <c r="D509" s="37">
        <v>0</v>
      </c>
      <c r="E509" s="11" t="s">
        <v>456</v>
      </c>
      <c r="F509" s="11" t="s">
        <v>453</v>
      </c>
      <c r="G509" s="11" t="s">
        <v>477</v>
      </c>
      <c r="H509" s="11" t="s">
        <v>478</v>
      </c>
      <c r="I509" s="11" t="s">
        <v>479</v>
      </c>
      <c r="J509" s="11" t="s">
        <v>1836</v>
      </c>
      <c r="K509" s="12">
        <f t="shared" si="13"/>
        <v>7.734</v>
      </c>
      <c r="L509" s="12">
        <v>7.734</v>
      </c>
      <c r="M509" s="12">
        <v>0</v>
      </c>
      <c r="N509" s="12">
        <v>0</v>
      </c>
      <c r="O509" s="12">
        <v>0</v>
      </c>
      <c r="P509" s="13">
        <v>38590</v>
      </c>
      <c r="Q509" s="13">
        <v>38618</v>
      </c>
      <c r="R509" s="13">
        <v>39351</v>
      </c>
      <c r="S509" s="13"/>
      <c r="T509" s="11"/>
      <c r="U509" s="14" t="e">
        <v>#N/A</v>
      </c>
      <c r="V509" s="76">
        <v>0</v>
      </c>
      <c r="W509" s="101"/>
      <c r="X509" s="101"/>
      <c r="Y509" s="102"/>
      <c r="Z509" s="102"/>
      <c r="AA509" s="103"/>
    </row>
    <row r="510" spans="1:27" ht="60" hidden="1" x14ac:dyDescent="0.25">
      <c r="A510" s="34">
        <v>502</v>
      </c>
      <c r="B510" s="35">
        <v>229</v>
      </c>
      <c r="C510" s="36">
        <v>112</v>
      </c>
      <c r="D510" s="37">
        <v>0</v>
      </c>
      <c r="E510" s="11" t="s">
        <v>456</v>
      </c>
      <c r="F510" s="11" t="s">
        <v>474</v>
      </c>
      <c r="G510" s="11" t="s">
        <v>475</v>
      </c>
      <c r="H510" s="11" t="s">
        <v>476</v>
      </c>
      <c r="I510" s="11" t="s">
        <v>908</v>
      </c>
      <c r="J510" s="11" t="s">
        <v>1836</v>
      </c>
      <c r="K510" s="12">
        <f t="shared" si="13"/>
        <v>2.964</v>
      </c>
      <c r="L510" s="12">
        <v>0</v>
      </c>
      <c r="M510" s="12">
        <v>0</v>
      </c>
      <c r="N510" s="12">
        <v>2.964</v>
      </c>
      <c r="O510" s="12">
        <v>0</v>
      </c>
      <c r="P510" s="13">
        <v>39006</v>
      </c>
      <c r="Q510" s="13">
        <v>39042</v>
      </c>
      <c r="R510" s="13">
        <v>39619</v>
      </c>
      <c r="S510" s="13"/>
      <c r="T510" s="11"/>
      <c r="U510" s="14" t="e">
        <v>#N/A</v>
      </c>
      <c r="V510" s="76" t="s">
        <v>1153</v>
      </c>
      <c r="W510" s="101"/>
      <c r="X510" s="101"/>
      <c r="Y510" s="102"/>
      <c r="Z510" s="102"/>
      <c r="AA510" s="103"/>
    </row>
    <row r="511" spans="1:27" ht="75" hidden="1" x14ac:dyDescent="0.25">
      <c r="A511" s="34">
        <v>503</v>
      </c>
      <c r="B511" s="35">
        <v>152</v>
      </c>
      <c r="C511" s="36">
        <v>115</v>
      </c>
      <c r="D511" s="37">
        <v>0</v>
      </c>
      <c r="E511" s="11" t="s">
        <v>456</v>
      </c>
      <c r="F511" s="11" t="s">
        <v>460</v>
      </c>
      <c r="G511" s="11" t="s">
        <v>468</v>
      </c>
      <c r="H511" s="11" t="s">
        <v>470</v>
      </c>
      <c r="I511" s="11" t="s">
        <v>828</v>
      </c>
      <c r="J511" s="11" t="s">
        <v>1836</v>
      </c>
      <c r="K511" s="12">
        <f t="shared" si="13"/>
        <v>26.7</v>
      </c>
      <c r="L511" s="12">
        <v>0</v>
      </c>
      <c r="M511" s="12">
        <v>26.7</v>
      </c>
      <c r="N511" s="12">
        <v>0</v>
      </c>
      <c r="O511" s="12">
        <v>0</v>
      </c>
      <c r="P511" s="13">
        <v>39358</v>
      </c>
      <c r="Q511" s="13">
        <v>39388</v>
      </c>
      <c r="R511" s="13">
        <v>40473</v>
      </c>
      <c r="S511" s="13"/>
      <c r="T511" s="11"/>
      <c r="U511" s="14" t="e">
        <v>#N/A</v>
      </c>
      <c r="V511" s="76" t="s">
        <v>1212</v>
      </c>
      <c r="W511" s="101"/>
      <c r="X511" s="101"/>
      <c r="Y511" s="102"/>
      <c r="Z511" s="102"/>
      <c r="AA511" s="103"/>
    </row>
    <row r="512" spans="1:27" ht="75" hidden="1" x14ac:dyDescent="0.25">
      <c r="A512" s="34">
        <v>504</v>
      </c>
      <c r="B512" s="38">
        <v>153</v>
      </c>
      <c r="C512" s="36">
        <v>116</v>
      </c>
      <c r="D512" s="37">
        <v>0</v>
      </c>
      <c r="E512" s="11" t="s">
        <v>456</v>
      </c>
      <c r="F512" s="11" t="s">
        <v>460</v>
      </c>
      <c r="G512" s="11" t="s">
        <v>468</v>
      </c>
      <c r="H512" s="11" t="s">
        <v>471</v>
      </c>
      <c r="I512" s="11" t="s">
        <v>829</v>
      </c>
      <c r="J512" s="11" t="s">
        <v>1836</v>
      </c>
      <c r="K512" s="12">
        <f t="shared" si="13"/>
        <v>26.713000000000001</v>
      </c>
      <c r="L512" s="12">
        <v>0</v>
      </c>
      <c r="M512" s="12">
        <v>26.713000000000001</v>
      </c>
      <c r="N512" s="12">
        <v>0</v>
      </c>
      <c r="O512" s="12">
        <v>0</v>
      </c>
      <c r="P512" s="13">
        <v>39429</v>
      </c>
      <c r="Q512" s="13">
        <v>39459</v>
      </c>
      <c r="R512" s="13">
        <v>40535</v>
      </c>
      <c r="S512" s="13"/>
      <c r="T512" s="11"/>
      <c r="U512" s="14" t="e">
        <v>#N/A</v>
      </c>
      <c r="V512" s="76" t="s">
        <v>1221</v>
      </c>
      <c r="W512" s="101"/>
      <c r="X512" s="101"/>
      <c r="Y512" s="102"/>
      <c r="Z512" s="102"/>
      <c r="AA512" s="103"/>
    </row>
    <row r="513" spans="1:27" ht="60" hidden="1" x14ac:dyDescent="0.25">
      <c r="A513" s="34">
        <v>505</v>
      </c>
      <c r="B513" s="38">
        <v>151</v>
      </c>
      <c r="C513" s="36">
        <v>114</v>
      </c>
      <c r="D513" s="37">
        <v>0</v>
      </c>
      <c r="E513" s="11" t="s">
        <v>456</v>
      </c>
      <c r="F513" s="11" t="s">
        <v>460</v>
      </c>
      <c r="G513" s="11" t="s">
        <v>468</v>
      </c>
      <c r="H513" s="11" t="s">
        <v>469</v>
      </c>
      <c r="I513" s="11" t="s">
        <v>827</v>
      </c>
      <c r="J513" s="11" t="s">
        <v>1836</v>
      </c>
      <c r="K513" s="12">
        <f t="shared" si="13"/>
        <v>28.2</v>
      </c>
      <c r="L513" s="12">
        <v>0</v>
      </c>
      <c r="M513" s="12">
        <v>28.2</v>
      </c>
      <c r="N513" s="12">
        <v>0</v>
      </c>
      <c r="O513" s="12">
        <v>0</v>
      </c>
      <c r="P513" s="13">
        <v>39469</v>
      </c>
      <c r="Q513" s="13">
        <v>39496</v>
      </c>
      <c r="R513" s="13">
        <v>40310</v>
      </c>
      <c r="S513" s="13"/>
      <c r="T513" s="11"/>
      <c r="U513" s="14" t="s">
        <v>1441</v>
      </c>
      <c r="V513" s="76" t="s">
        <v>1203</v>
      </c>
      <c r="W513" s="101"/>
      <c r="X513" s="101"/>
      <c r="Y513" s="102"/>
      <c r="Z513" s="102"/>
      <c r="AA513" s="103"/>
    </row>
    <row r="514" spans="1:27" ht="45" hidden="1" x14ac:dyDescent="0.25">
      <c r="A514" s="34">
        <v>506</v>
      </c>
      <c r="B514" s="35">
        <v>192</v>
      </c>
      <c r="C514" s="36">
        <v>111</v>
      </c>
      <c r="D514" s="37">
        <v>0</v>
      </c>
      <c r="E514" s="11" t="s">
        <v>456</v>
      </c>
      <c r="F514" s="11" t="s">
        <v>57</v>
      </c>
      <c r="G514" s="11" t="s">
        <v>472</v>
      </c>
      <c r="H514" s="11" t="s">
        <v>473</v>
      </c>
      <c r="I514" s="11" t="s">
        <v>866</v>
      </c>
      <c r="J514" s="11" t="s">
        <v>1836</v>
      </c>
      <c r="K514" s="12">
        <f t="shared" si="13"/>
        <v>13.43</v>
      </c>
      <c r="L514" s="12">
        <v>0</v>
      </c>
      <c r="M514" s="12">
        <v>12.599</v>
      </c>
      <c r="N514" s="12">
        <v>0.83099999999999996</v>
      </c>
      <c r="O514" s="12">
        <v>0</v>
      </c>
      <c r="P514" s="13">
        <v>39563</v>
      </c>
      <c r="Q514" s="13">
        <v>39581</v>
      </c>
      <c r="R514" s="13">
        <v>40168</v>
      </c>
      <c r="S514" s="13"/>
      <c r="T514" s="11"/>
      <c r="U514" s="14" t="s">
        <v>1437</v>
      </c>
      <c r="V514" s="76" t="s">
        <v>1193</v>
      </c>
      <c r="W514" s="101"/>
      <c r="X514" s="101"/>
      <c r="Y514" s="102"/>
      <c r="Z514" s="102"/>
      <c r="AA514" s="103"/>
    </row>
    <row r="515" spans="1:27" ht="105" hidden="1" x14ac:dyDescent="0.25">
      <c r="A515" s="34">
        <v>507</v>
      </c>
      <c r="B515" s="35">
        <v>142</v>
      </c>
      <c r="C515" s="36">
        <v>166</v>
      </c>
      <c r="D515" s="37">
        <v>0</v>
      </c>
      <c r="E515" s="11" t="s">
        <v>456</v>
      </c>
      <c r="F515" s="11" t="s">
        <v>460</v>
      </c>
      <c r="G515" s="11" t="s">
        <v>463</v>
      </c>
      <c r="H515" s="11" t="s">
        <v>461</v>
      </c>
      <c r="I515" s="11" t="s">
        <v>819</v>
      </c>
      <c r="J515" s="11" t="s">
        <v>1836</v>
      </c>
      <c r="K515" s="12">
        <f t="shared" si="13"/>
        <v>6.1310000000000002</v>
      </c>
      <c r="L515" s="12">
        <v>0</v>
      </c>
      <c r="M515" s="12">
        <v>5.09</v>
      </c>
      <c r="N515" s="12">
        <v>1.0409999999999999</v>
      </c>
      <c r="O515" s="12">
        <v>0</v>
      </c>
      <c r="P515" s="13">
        <v>40137</v>
      </c>
      <c r="Q515" s="13">
        <v>40155</v>
      </c>
      <c r="R515" s="13">
        <v>40731</v>
      </c>
      <c r="S515" s="13"/>
      <c r="T515" s="11"/>
      <c r="U515" s="14" t="s">
        <v>1464</v>
      </c>
      <c r="V515" s="76" t="s">
        <v>1231</v>
      </c>
      <c r="W515" s="101"/>
      <c r="X515" s="101"/>
      <c r="Y515" s="102"/>
      <c r="Z515" s="102"/>
      <c r="AA515" s="103"/>
    </row>
    <row r="516" spans="1:27" ht="60" hidden="1" x14ac:dyDescent="0.25">
      <c r="A516" s="34">
        <v>508</v>
      </c>
      <c r="B516" s="35">
        <v>144</v>
      </c>
      <c r="C516" s="36">
        <v>165</v>
      </c>
      <c r="D516" s="37">
        <v>0</v>
      </c>
      <c r="E516" s="11" t="s">
        <v>456</v>
      </c>
      <c r="F516" s="11" t="s">
        <v>460</v>
      </c>
      <c r="G516" s="11" t="s">
        <v>466</v>
      </c>
      <c r="H516" s="11" t="s">
        <v>467</v>
      </c>
      <c r="I516" s="11" t="s">
        <v>821</v>
      </c>
      <c r="J516" s="11" t="s">
        <v>1836</v>
      </c>
      <c r="K516" s="12">
        <f t="shared" si="13"/>
        <v>4.8</v>
      </c>
      <c r="L516" s="12">
        <v>0</v>
      </c>
      <c r="M516" s="12">
        <v>4.8</v>
      </c>
      <c r="N516" s="12">
        <v>0</v>
      </c>
      <c r="O516" s="12">
        <v>0</v>
      </c>
      <c r="P516" s="13">
        <v>40143</v>
      </c>
      <c r="Q516" s="13">
        <v>40165</v>
      </c>
      <c r="R516" s="13">
        <v>40893</v>
      </c>
      <c r="S516" s="13"/>
      <c r="T516" s="11"/>
      <c r="U516" s="14" t="s">
        <v>845</v>
      </c>
      <c r="V516" s="76" t="s">
        <v>1243</v>
      </c>
      <c r="W516" s="101"/>
      <c r="X516" s="101"/>
      <c r="Y516" s="102"/>
      <c r="Z516" s="102"/>
      <c r="AA516" s="103"/>
    </row>
    <row r="517" spans="1:27" ht="30" hidden="1" x14ac:dyDescent="0.25">
      <c r="A517" s="34">
        <v>509</v>
      </c>
      <c r="B517" s="38">
        <v>143</v>
      </c>
      <c r="C517" s="36">
        <v>185</v>
      </c>
      <c r="D517" s="37">
        <v>0</v>
      </c>
      <c r="E517" s="11" t="s">
        <v>456</v>
      </c>
      <c r="F517" s="11" t="s">
        <v>86</v>
      </c>
      <c r="G517" s="11" t="s">
        <v>464</v>
      </c>
      <c r="H517" s="11" t="s">
        <v>465</v>
      </c>
      <c r="I517" s="11" t="s">
        <v>820</v>
      </c>
      <c r="J517" s="11" t="s">
        <v>1836</v>
      </c>
      <c r="K517" s="12">
        <f t="shared" si="13"/>
        <v>9.41</v>
      </c>
      <c r="L517" s="12">
        <v>0</v>
      </c>
      <c r="M517" s="12">
        <v>9.3460000000000001</v>
      </c>
      <c r="N517" s="12">
        <v>6.4000000000000001E-2</v>
      </c>
      <c r="O517" s="12">
        <v>0</v>
      </c>
      <c r="P517" s="13">
        <v>40268</v>
      </c>
      <c r="Q517" s="13">
        <v>40289</v>
      </c>
      <c r="R517" s="13">
        <v>40898</v>
      </c>
      <c r="S517" s="13"/>
      <c r="T517" s="11"/>
      <c r="U517" s="14" t="s">
        <v>1475</v>
      </c>
      <c r="V517" s="76" t="s">
        <v>1246</v>
      </c>
      <c r="W517" s="101"/>
      <c r="X517" s="101"/>
      <c r="Y517" s="102"/>
      <c r="Z517" s="102"/>
      <c r="AA517" s="103"/>
    </row>
    <row r="518" spans="1:27" ht="75" hidden="1" x14ac:dyDescent="0.25">
      <c r="A518" s="34">
        <v>510</v>
      </c>
      <c r="B518" s="35">
        <v>81</v>
      </c>
      <c r="C518" s="36">
        <v>229</v>
      </c>
      <c r="D518" s="37">
        <v>0</v>
      </c>
      <c r="E518" s="11" t="s">
        <v>456</v>
      </c>
      <c r="F518" s="11" t="s">
        <v>453</v>
      </c>
      <c r="G518" s="11" t="s">
        <v>454</v>
      </c>
      <c r="H518" s="11" t="s">
        <v>458</v>
      </c>
      <c r="I518" s="11" t="s">
        <v>766</v>
      </c>
      <c r="J518" s="11" t="s">
        <v>1836</v>
      </c>
      <c r="K518" s="12">
        <f t="shared" si="13"/>
        <v>2.2349999999999999</v>
      </c>
      <c r="L518" s="12">
        <v>2.2349999999999999</v>
      </c>
      <c r="M518" s="12">
        <v>0</v>
      </c>
      <c r="N518" s="12">
        <v>0</v>
      </c>
      <c r="O518" s="12">
        <v>0</v>
      </c>
      <c r="P518" s="13">
        <v>40798</v>
      </c>
      <c r="Q518" s="13">
        <v>40808</v>
      </c>
      <c r="R518" s="13">
        <v>41264</v>
      </c>
      <c r="S518" s="13"/>
      <c r="T518" s="11" t="s">
        <v>459</v>
      </c>
      <c r="U518" s="14" t="s">
        <v>1509</v>
      </c>
      <c r="V518" s="76">
        <v>0</v>
      </c>
      <c r="W518" s="101"/>
      <c r="X518" s="101"/>
      <c r="Y518" s="102"/>
      <c r="Z518" s="102"/>
      <c r="AA518" s="103"/>
    </row>
    <row r="519" spans="1:27" ht="90" hidden="1" x14ac:dyDescent="0.25">
      <c r="A519" s="34">
        <v>511</v>
      </c>
      <c r="B519" s="38">
        <v>108</v>
      </c>
      <c r="C519" s="36">
        <v>238</v>
      </c>
      <c r="D519" s="37">
        <v>0</v>
      </c>
      <c r="E519" s="11" t="s">
        <v>456</v>
      </c>
      <c r="F519" s="11" t="s">
        <v>460</v>
      </c>
      <c r="G519" s="11" t="s">
        <v>461</v>
      </c>
      <c r="H519" s="11" t="s">
        <v>462</v>
      </c>
      <c r="I519" s="11" t="s">
        <v>791</v>
      </c>
      <c r="J519" s="11" t="s">
        <v>1836</v>
      </c>
      <c r="K519" s="12">
        <f t="shared" si="13"/>
        <v>0</v>
      </c>
      <c r="L519" s="12">
        <v>0</v>
      </c>
      <c r="M519" s="12">
        <v>0</v>
      </c>
      <c r="N519" s="12">
        <v>0</v>
      </c>
      <c r="O519" s="12">
        <v>0</v>
      </c>
      <c r="P519" s="13">
        <v>40830</v>
      </c>
      <c r="Q519" s="13">
        <v>40830</v>
      </c>
      <c r="R519" s="13">
        <v>40917</v>
      </c>
      <c r="S519" s="13"/>
      <c r="T519" s="11"/>
      <c r="U519" s="14" t="s">
        <v>1478</v>
      </c>
      <c r="V519" s="76" t="s">
        <v>1249</v>
      </c>
      <c r="W519" s="101"/>
      <c r="X519" s="101"/>
      <c r="Y519" s="102"/>
      <c r="Z519" s="102"/>
      <c r="AA519" s="103"/>
    </row>
    <row r="520" spans="1:27" ht="105" hidden="1" x14ac:dyDescent="0.25">
      <c r="A520" s="34">
        <v>512</v>
      </c>
      <c r="B520" s="35">
        <v>10</v>
      </c>
      <c r="C520" s="36">
        <v>260</v>
      </c>
      <c r="D520" s="37">
        <v>0</v>
      </c>
      <c r="E520" s="11" t="s">
        <v>456</v>
      </c>
      <c r="F520" s="11" t="s">
        <v>453</v>
      </c>
      <c r="G520" s="11" t="s">
        <v>454</v>
      </c>
      <c r="H520" s="11" t="s">
        <v>455</v>
      </c>
      <c r="I520" s="11" t="s">
        <v>708</v>
      </c>
      <c r="J520" s="11" t="s">
        <v>1836</v>
      </c>
      <c r="K520" s="12">
        <f t="shared" si="13"/>
        <v>0</v>
      </c>
      <c r="L520" s="12">
        <v>0</v>
      </c>
      <c r="M520" s="12">
        <v>0</v>
      </c>
      <c r="N520" s="12">
        <v>0</v>
      </c>
      <c r="O520" s="12">
        <v>0</v>
      </c>
      <c r="P520" s="13">
        <v>41456</v>
      </c>
      <c r="Q520" s="13">
        <v>41456</v>
      </c>
      <c r="R520" s="13">
        <v>41796</v>
      </c>
      <c r="S520" s="13"/>
      <c r="T520" s="11"/>
      <c r="U520" s="14" t="s">
        <v>1536</v>
      </c>
      <c r="V520" s="76" t="s">
        <v>1323</v>
      </c>
      <c r="W520" s="101"/>
      <c r="X520" s="101"/>
      <c r="Y520" s="102"/>
      <c r="Z520" s="102"/>
      <c r="AA520" s="103"/>
    </row>
    <row r="521" spans="1:27" ht="105" hidden="1" x14ac:dyDescent="0.25">
      <c r="A521" s="34">
        <v>513</v>
      </c>
      <c r="B521" s="38">
        <v>11</v>
      </c>
      <c r="C521" s="36">
        <v>263</v>
      </c>
      <c r="D521" s="37">
        <v>0</v>
      </c>
      <c r="E521" s="11" t="s">
        <v>456</v>
      </c>
      <c r="F521" s="11" t="s">
        <v>453</v>
      </c>
      <c r="G521" s="11" t="s">
        <v>454</v>
      </c>
      <c r="H521" s="11" t="s">
        <v>457</v>
      </c>
      <c r="I521" s="11" t="s">
        <v>709</v>
      </c>
      <c r="J521" s="11" t="s">
        <v>1836</v>
      </c>
      <c r="K521" s="12">
        <f t="shared" ref="K521:K584" si="14">SUM(L521:O521)</f>
        <v>0.56899999999999995</v>
      </c>
      <c r="L521" s="12">
        <v>0.56899999999999995</v>
      </c>
      <c r="M521" s="12">
        <v>0</v>
      </c>
      <c r="N521" s="12">
        <v>0</v>
      </c>
      <c r="O521" s="12">
        <v>0</v>
      </c>
      <c r="P521" s="13">
        <v>41577</v>
      </c>
      <c r="Q521" s="13">
        <v>41598</v>
      </c>
      <c r="R521" s="13">
        <v>41803</v>
      </c>
      <c r="S521" s="13"/>
      <c r="T521" s="11"/>
      <c r="U521" s="14" t="s">
        <v>1537</v>
      </c>
      <c r="V521" s="76" t="s">
        <v>1324</v>
      </c>
      <c r="W521" s="101"/>
      <c r="X521" s="101"/>
      <c r="Y521" s="102"/>
      <c r="Z521" s="102"/>
      <c r="AA521" s="103"/>
    </row>
    <row r="522" spans="1:27" ht="60" hidden="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f t="shared" si="14"/>
        <v>34.636000000000003</v>
      </c>
      <c r="L522" s="12">
        <f>VLOOKUP(D522,[1]owssvr!$A$3:$AR$381,16,FALSE)</f>
        <v>0</v>
      </c>
      <c r="M522" s="12">
        <f>VLOOKUP(D522,[1]owssvr!$A$3:$AR$381,18,FALSE)</f>
        <v>34.636000000000003</v>
      </c>
      <c r="N522" s="12">
        <f>VLOOKUP(D522,[1]owssvr!$A$3:$AR$381,20,FALSE)</f>
        <v>0</v>
      </c>
      <c r="O522" s="12">
        <f>VLOOKUP(D522,[1]owssvr!$A$3:$AR$381,22,FALSE)</f>
        <v>0</v>
      </c>
      <c r="P522" s="13">
        <f>VLOOKUP(D522,[1]owssvr!$A$3:$AR$381,24,FALSE)</f>
        <v>0</v>
      </c>
      <c r="Q522" s="13">
        <f>VLOOKUP(D522,[1]owssvr!$A$3:$AR$381,25,FALSE)</f>
        <v>0</v>
      </c>
      <c r="R522" s="13"/>
      <c r="S522" s="13">
        <f>VLOOKUP(D522,[1]owssvr!$A$3:$AR$381,28,FALSE)</f>
        <v>44865</v>
      </c>
      <c r="T522" s="11"/>
      <c r="U522" s="14" t="str">
        <f>VLOOKUP(D522,[1]owssvr!$A$3:$AL$381,38,FALSE)</f>
        <v>3 mosty, 2 (duże) i 18 (małe) przejścia dla zwierząt, 22 wiadukty, 3 tunele dla pieszych, 2 kładki dla pieszych</v>
      </c>
      <c r="V522" s="76"/>
      <c r="W522" s="101"/>
      <c r="X522" s="101"/>
      <c r="Y522" s="102"/>
      <c r="Z522" s="102"/>
      <c r="AA522" s="103"/>
    </row>
    <row r="523" spans="1:27" ht="90" hidden="1" x14ac:dyDescent="0.25">
      <c r="A523" s="34">
        <v>515</v>
      </c>
      <c r="B523" s="11"/>
      <c r="C523" s="32"/>
      <c r="D523" s="37">
        <v>300</v>
      </c>
      <c r="E523" s="11" t="str">
        <f>VLOOKUP(D523,[1]owssvr!$A$3:$AR$381,6,FALSE)</f>
        <v>Warszawa</v>
      </c>
      <c r="F523" s="11" t="str">
        <f>VLOOKUP(D523,[1]owssvr!$A$3:$AR$381,4,FALSE)</f>
        <v>S17</v>
      </c>
      <c r="G523" s="11" t="str">
        <f>VLOOKUP(D523,[1]owssvr!$A$3:$AR$381,2,FALSE)</f>
        <v>Budowa Drogi S17 w. Drewnica w. Zakręt</v>
      </c>
      <c r="H523" s="11" t="str">
        <f>VLOOKUP(D523,[1]owssvr!$A$3:$AR$381,3,FALSE)</f>
        <v>059. S17 w. Drewnica - w. Zakręt</v>
      </c>
      <c r="I523" s="11"/>
      <c r="J523" s="11" t="str">
        <f>VLOOKUP(D523,[1]owssvr!$A$3:$AR$381,15,FALSE)</f>
        <v>Przygotowanie</v>
      </c>
      <c r="K523" s="12">
        <f t="shared" si="14"/>
        <v>13.782</v>
      </c>
      <c r="L523" s="12">
        <f>VLOOKUP(D523,[1]owssvr!$A$3:$AR$381,16,FALSE)</f>
        <v>0</v>
      </c>
      <c r="M523" s="12">
        <f>VLOOKUP(D523,[1]owssvr!$A$3:$AR$381,18,FALSE)</f>
        <v>13.782</v>
      </c>
      <c r="N523" s="12">
        <f>VLOOKUP(D523,[1]owssvr!$A$3:$AR$381,20,FALSE)</f>
        <v>0</v>
      </c>
      <c r="O523" s="12">
        <f>VLOOKUP(D523,[1]owssvr!$A$3:$AR$381,22,FALSE)</f>
        <v>0</v>
      </c>
      <c r="P523" s="13">
        <f>VLOOKUP(D523,[1]owssvr!$A$3:$AR$381,24,FALSE)</f>
        <v>0</v>
      </c>
      <c r="Q523" s="13">
        <f>VLOOKUP(D523,[1]owssvr!$A$3:$AR$381,25,FALSE)</f>
        <v>0</v>
      </c>
      <c r="R523" s="13"/>
      <c r="S523" s="13">
        <f>VLOOKUP(D523,[1]owssvr!$A$3:$AR$381,28,FALSE)</f>
        <v>45046</v>
      </c>
      <c r="T523" s="11"/>
      <c r="U523" s="14" t="str">
        <f>VLOOKUP(D523,[1]owssvr!$A$3:$AL$381,38,FALSE)</f>
        <v>(Według wariantu 3) ok 21 wiaduktów (w zależności od przyjętego wariantu węzłów), 1 przejście dla pieszych, 2 kładki dla pieszych, 4 przejazdy gospodarcze i ok 18 przejść dla zwierząt.</v>
      </c>
      <c r="V523" s="76"/>
      <c r="W523" s="101"/>
      <c r="X523" s="101"/>
      <c r="Y523" s="102"/>
      <c r="Z523" s="102"/>
      <c r="AA523" s="103"/>
    </row>
    <row r="524" spans="1:27" ht="90" hidden="1"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f t="shared" si="14"/>
        <v>2</v>
      </c>
      <c r="L524" s="12">
        <f>VLOOKUP(D524,[1]owssvr!$A$3:$AR$381,16,FALSE)</f>
        <v>0</v>
      </c>
      <c r="M524" s="12">
        <f>VLOOKUP(D524,[1]owssvr!$A$3:$AR$381,18,FALSE)</f>
        <v>0</v>
      </c>
      <c r="N524" s="12">
        <v>2</v>
      </c>
      <c r="O524" s="12">
        <f>VLOOKUP(D524,[1]owssvr!$A$3:$AR$381,22,FALSE)</f>
        <v>0</v>
      </c>
      <c r="P524" s="13">
        <f>VLOOKUP(D524,[1]owssvr!$A$3:$AR$381,24,FALSE)</f>
        <v>0</v>
      </c>
      <c r="Q524" s="13">
        <f>VLOOKUP(D524,[1]owssvr!$A$3:$AR$381,25,FALSE)</f>
        <v>0</v>
      </c>
      <c r="R524" s="13"/>
      <c r="S524" s="13">
        <f>VLOOKUP(D524,[1]owssvr!$A$3:$AR$381,28,FALSE)</f>
        <v>0</v>
      </c>
      <c r="T524" s="11"/>
      <c r="U524" s="14" t="str">
        <f>VLOOKUP(D524,[1]owssvr!$A$3:$AL$381,38,FALSE)</f>
        <v>2 - obiekty mostowe (łączna długość: 106 m, w tym: most przez ciek w ciągu DK50 wraz z estakadą i most przez ciek w ciągu drogi obsługującej teren przyległy) 6 - przepusty</v>
      </c>
      <c r="V524" s="76"/>
      <c r="W524" s="101"/>
      <c r="X524" s="101"/>
      <c r="Y524" s="102"/>
      <c r="Z524" s="102"/>
      <c r="AA524" s="103"/>
    </row>
    <row r="525" spans="1:27" ht="30" hidden="1"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2088</v>
      </c>
      <c r="K525" s="12">
        <f t="shared" si="14"/>
        <v>1.17</v>
      </c>
      <c r="L525" s="12">
        <f>VLOOKUP(D525,[1]owssvr!$A$3:$AR$381,16,FALSE)</f>
        <v>0</v>
      </c>
      <c r="M525" s="12">
        <f>VLOOKUP(D525,[1]owssvr!$A$3:$AR$381,18,FALSE)</f>
        <v>0</v>
      </c>
      <c r="N525" s="12">
        <f>VLOOKUP(D525,[1]owssvr!$A$3:$AR$381,20,FALSE)</f>
        <v>1.17</v>
      </c>
      <c r="O525" s="12">
        <f>VLOOKUP(D525,[1]owssvr!$A$3:$AR$381,22,FALSE)</f>
        <v>0</v>
      </c>
      <c r="P525" s="13">
        <f>VLOOKUP(D525,[1]owssvr!$A$3:$AR$381,24,FALSE)</f>
        <v>0</v>
      </c>
      <c r="Q525" s="13">
        <f>VLOOKUP(D525,[1]owssvr!$A$3:$AR$381,25,FALSE)</f>
        <v>0</v>
      </c>
      <c r="R525" s="13"/>
      <c r="S525" s="13">
        <f>VLOOKUP(D525,[1]owssvr!$A$3:$AR$381,28,FALSE)</f>
        <v>0</v>
      </c>
      <c r="T525" s="11"/>
      <c r="U525" s="14" t="str">
        <f>VLOOKUP(D525,[1]owssvr!$A$3:$AL$381,38,FALSE)</f>
        <v>1 - wiadukt</v>
      </c>
      <c r="V525" s="76"/>
      <c r="W525" s="101"/>
      <c r="X525" s="101"/>
      <c r="Y525" s="102"/>
      <c r="Z525" s="102"/>
      <c r="AA525" s="103"/>
    </row>
    <row r="526" spans="1:27" ht="45" hidden="1"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f t="shared" si="14"/>
        <v>19</v>
      </c>
      <c r="L526" s="12">
        <f>VLOOKUP(D526,[1]owssvr!$A$3:$AR$381,16,FALSE)</f>
        <v>0</v>
      </c>
      <c r="M526" s="12">
        <f>VLOOKUP(D526,[1]owssvr!$A$3:$AR$381,18,FALSE)</f>
        <v>0</v>
      </c>
      <c r="N526" s="12">
        <v>19</v>
      </c>
      <c r="O526" s="12">
        <f>VLOOKUP(D526,[1]owssvr!$A$3:$AR$381,22,FALSE)</f>
        <v>0</v>
      </c>
      <c r="P526" s="13">
        <f>VLOOKUP(D526,[1]owssvr!$A$3:$AR$381,24,FALSE)</f>
        <v>0</v>
      </c>
      <c r="Q526" s="13">
        <f>VLOOKUP(D526,[1]owssvr!$A$3:$AR$381,25,FALSE)</f>
        <v>0</v>
      </c>
      <c r="R526" s="13"/>
      <c r="S526" s="13" t="str">
        <f>VLOOKUP(D526,[1]owssvr!$A$3:$AR$381,28,FALSE)</f>
        <v>2025-04-14</v>
      </c>
      <c r="T526" s="11"/>
      <c r="U526" s="14" t="str">
        <f>VLOOKUP(D526,[1]owssvr!$A$3:$AL$381,38,FALSE)</f>
        <v>dane szacunkowe: obiekt mostowy nad Doliną Dolnej Narwi dł. ok. 2,5 km, szer. min. 16 m.</v>
      </c>
      <c r="V526" s="76"/>
      <c r="W526" s="101"/>
      <c r="X526" s="101"/>
      <c r="Y526" s="102"/>
      <c r="Z526" s="102"/>
      <c r="AA526" s="103"/>
    </row>
    <row r="527" spans="1:27" ht="45" hidden="1"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f t="shared" si="14"/>
        <v>11.64</v>
      </c>
      <c r="L527" s="12">
        <f>VLOOKUP(D527,[1]owssvr!$A$3:$AR$381,16,FALSE)</f>
        <v>0</v>
      </c>
      <c r="M527" s="12">
        <f>VLOOKUP(D527,[1]owssvr!$A$3:$AR$381,18,FALSE)</f>
        <v>0</v>
      </c>
      <c r="N527" s="12">
        <f>VLOOKUP(D527,[1]owssvr!$A$3:$AR$381,20,FALSE)</f>
        <v>11.64</v>
      </c>
      <c r="O527" s="12">
        <f>VLOOKUP(D527,[1]owssvr!$A$3:$AR$381,22,FALSE)</f>
        <v>0</v>
      </c>
      <c r="P527" s="13">
        <f>VLOOKUP(D527,[1]owssvr!$A$3:$AR$381,24,FALSE)</f>
        <v>0</v>
      </c>
      <c r="Q527" s="13">
        <f>VLOOKUP(D527,[1]owssvr!$A$3:$AR$381,25,FALSE)</f>
        <v>0</v>
      </c>
      <c r="R527" s="13"/>
      <c r="S527" s="13">
        <f>VLOOKUP(D527,[1]owssvr!$A$3:$AR$381,28,FALSE)</f>
        <v>45374</v>
      </c>
      <c r="T527" s="11"/>
      <c r="U527" s="14" t="str">
        <f>VLOOKUP(D527,[1]owssvr!$A$3:$AL$381,38,FALSE)</f>
        <v>dane szacunkowe: 11 szt. (mosty - 2 szt., wiadukty - 9 szt.)</v>
      </c>
      <c r="V527" s="76"/>
      <c r="W527" s="101"/>
      <c r="X527" s="101"/>
      <c r="Y527" s="102"/>
      <c r="Z527" s="102"/>
      <c r="AA527" s="103"/>
    </row>
    <row r="528" spans="1:27" ht="75" hidden="1"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f t="shared" si="14"/>
        <v>37.11</v>
      </c>
      <c r="L528" s="12">
        <f>VLOOKUP(D528,[1]owssvr!$A$3:$AR$381,16,FALSE)</f>
        <v>0</v>
      </c>
      <c r="M528" s="12">
        <f>VLOOKUP(D528,[1]owssvr!$A$3:$AR$381,18,FALSE)</f>
        <v>37.11</v>
      </c>
      <c r="N528" s="12">
        <f>VLOOKUP(D528,[1]owssvr!$A$3:$AR$381,20,FALSE)</f>
        <v>0</v>
      </c>
      <c r="O528" s="12">
        <f>VLOOKUP(D528,[1]owssvr!$A$3:$AR$381,22,FALSE)</f>
        <v>0</v>
      </c>
      <c r="P528" s="13">
        <f>VLOOKUP(D528,[1]owssvr!$A$3:$AR$381,24,FALSE)</f>
        <v>0</v>
      </c>
      <c r="Q528" s="13">
        <f>VLOOKUP(D528,[1]owssvr!$A$3:$AR$381,25,FALSE)</f>
        <v>0</v>
      </c>
      <c r="R528" s="13"/>
      <c r="S528" s="13" t="str">
        <f>VLOOKUP(D528,[1]owssvr!$A$3:$AR$381,28,FALSE)</f>
        <v>2024-05-14</v>
      </c>
      <c r="T528" s="11"/>
      <c r="U528" s="14" t="str">
        <f>VLOOKUP(D528,[1]owssvr!$A$3:$AL$381,38,FALSE)</f>
        <v>brak danych</v>
      </c>
      <c r="V528" s="76"/>
      <c r="W528" s="101"/>
      <c r="X528" s="101"/>
      <c r="Y528" s="102"/>
      <c r="Z528" s="102"/>
      <c r="AA528" s="103"/>
    </row>
    <row r="529" spans="1:27" ht="75" hidden="1"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f t="shared" si="14"/>
        <v>36.994999999999997</v>
      </c>
      <c r="L529" s="12">
        <f>VLOOKUP(D529,[1]owssvr!$A$3:$AR$381,16,FALSE)</f>
        <v>36.994999999999997</v>
      </c>
      <c r="M529" s="12">
        <f>VLOOKUP(D529,[1]owssvr!$A$3:$AR$381,18,FALSE)</f>
        <v>0</v>
      </c>
      <c r="N529" s="12">
        <f>VLOOKUP(D529,[1]owssvr!$A$3:$AR$381,20,FALSE)</f>
        <v>0</v>
      </c>
      <c r="O529" s="12">
        <f>VLOOKUP(D529,[1]owssvr!$A$3:$AR$381,22,FALSE)</f>
        <v>0</v>
      </c>
      <c r="P529" s="13">
        <f>VLOOKUP(D529,[1]owssvr!$A$3:$AR$381,24,FALSE)</f>
        <v>0</v>
      </c>
      <c r="Q529" s="13">
        <f>VLOOKUP(D529,[1]owssvr!$A$3:$AR$381,25,FALSE)</f>
        <v>0</v>
      </c>
      <c r="R529" s="13"/>
      <c r="S529" s="13">
        <f>VLOOKUP(D529,[1]owssvr!$A$3:$AR$381,28,FALSE)</f>
        <v>45046</v>
      </c>
      <c r="T529" s="11"/>
      <c r="U529" s="14" t="str">
        <f>VLOOKUP(D529,[1]owssvr!$A$3:$AL$381,38,FALSE)</f>
        <v>3 -mosty, 31 -przejść dla zwierząt, 26-wiaduktów, 21 - Przejść dla płazów</v>
      </c>
      <c r="V529" s="76"/>
      <c r="W529" s="101"/>
      <c r="X529" s="101"/>
      <c r="Y529" s="102"/>
      <c r="Z529" s="102"/>
      <c r="AA529" s="103"/>
    </row>
    <row r="530" spans="1:27" ht="75" hidden="1"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f t="shared" si="14"/>
        <v>37</v>
      </c>
      <c r="L530" s="12">
        <v>37</v>
      </c>
      <c r="M530" s="12">
        <f>VLOOKUP(D530,[1]owssvr!$A$3:$AR$381,18,FALSE)</f>
        <v>0</v>
      </c>
      <c r="N530" s="12">
        <f>VLOOKUP(D530,[1]owssvr!$A$3:$AR$381,20,FALSE)</f>
        <v>0</v>
      </c>
      <c r="O530" s="12">
        <f>VLOOKUP(D530,[1]owssvr!$A$3:$AR$381,22,FALSE)</f>
        <v>0</v>
      </c>
      <c r="P530" s="13">
        <f>VLOOKUP(D530,[1]owssvr!$A$3:$AR$381,24,FALSE)</f>
        <v>0</v>
      </c>
      <c r="Q530" s="13">
        <f>VLOOKUP(D530,[1]owssvr!$A$3:$AR$381,25,FALSE)</f>
        <v>0</v>
      </c>
      <c r="R530" s="13"/>
      <c r="S530" s="13">
        <f>VLOOKUP(D530,[1]owssvr!$A$3:$AR$381,28,FALSE)</f>
        <v>45125</v>
      </c>
      <c r="T530" s="11"/>
      <c r="U530" s="14" t="str">
        <f>VLOOKUP(D530,[1]owssvr!$A$3:$AL$381,38,FALSE)</f>
        <v>32 - wiaduktów, 34 -przejścia dla zwierząt, 26 - przejścia dla płazów, 2 - przejścia gospodarcze, 2 - OUA</v>
      </c>
      <c r="V530" s="76"/>
      <c r="W530" s="101"/>
      <c r="X530" s="101"/>
      <c r="Y530" s="102"/>
      <c r="Z530" s="102"/>
      <c r="AA530" s="103"/>
    </row>
    <row r="531" spans="1:27" ht="75" hidden="1"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f t="shared" si="14"/>
        <v>28.56</v>
      </c>
      <c r="L531" s="12">
        <f>VLOOKUP(D531,[1]owssvr!$A$3:$AR$381,16,FALSE)</f>
        <v>0</v>
      </c>
      <c r="M531" s="12">
        <f>VLOOKUP(D531,[1]owssvr!$A$3:$AR$381,18,FALSE)</f>
        <v>28.56</v>
      </c>
      <c r="N531" s="12">
        <f>VLOOKUP(D531,[1]owssvr!$A$3:$AR$381,20,FALSE)</f>
        <v>0</v>
      </c>
      <c r="O531" s="12">
        <f>VLOOKUP(D531,[1]owssvr!$A$3:$AR$381,22,FALSE)</f>
        <v>0</v>
      </c>
      <c r="P531" s="13">
        <f>VLOOKUP(D531,[1]owssvr!$A$3:$AR$381,24,FALSE)</f>
        <v>0</v>
      </c>
      <c r="Q531" s="13">
        <f>VLOOKUP(D531,[1]owssvr!$A$3:$AR$381,25,FALSE)</f>
        <v>0</v>
      </c>
      <c r="R531" s="13"/>
      <c r="S531" s="13">
        <f>VLOOKUP(D531,[1]owssvr!$A$3:$AR$381,28,FALSE)</f>
        <v>45426</v>
      </c>
      <c r="T531" s="11"/>
      <c r="U531" s="14" t="str">
        <f>VLOOKUP(D531,[1]owssvr!$A$3:$AL$381,38,FALSE)</f>
        <v>brak danych</v>
      </c>
      <c r="V531" s="76"/>
      <c r="W531" s="101"/>
      <c r="X531" s="101"/>
      <c r="Y531" s="102"/>
      <c r="Z531" s="102"/>
      <c r="AA531" s="103"/>
    </row>
    <row r="532" spans="1:27" ht="180" hidden="1"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f t="shared" si="14"/>
        <v>8.1999999999999993</v>
      </c>
      <c r="L532" s="12">
        <f>VLOOKUP(D532,[1]owssvr!$A$3:$AR$381,16,FALSE)</f>
        <v>0</v>
      </c>
      <c r="M532" s="12">
        <f>VLOOKUP(D532,[1]owssvr!$A$3:$AR$381,18,FALSE)</f>
        <v>0</v>
      </c>
      <c r="N532" s="12">
        <f>VLOOKUP(D532,[1]owssvr!$A$3:$AR$381,20,FALSE)</f>
        <v>8.1999999999999993</v>
      </c>
      <c r="O532" s="12">
        <f>VLOOKUP(D532,[1]owssvr!$A$3:$AR$381,22,FALSE)</f>
        <v>0</v>
      </c>
      <c r="P532" s="13">
        <f>VLOOKUP(D532,[1]owssvr!$A$3:$AR$381,24,FALSE)</f>
        <v>0</v>
      </c>
      <c r="Q532" s="13">
        <f>VLOOKUP(D532,[1]owssvr!$A$3:$AR$381,25,FALSE)</f>
        <v>0</v>
      </c>
      <c r="R532" s="13"/>
      <c r="S532" s="13" t="str">
        <f>VLOOKUP(D532,[1]owssvr!$A$3:$AR$381,28,FALSE)</f>
        <v>2024-03-23</v>
      </c>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101"/>
      <c r="X532" s="101"/>
      <c r="Y532" s="102"/>
      <c r="Z532" s="102"/>
      <c r="AA532" s="103"/>
    </row>
    <row r="533" spans="1:27" ht="60" hidden="1"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f t="shared" si="14"/>
        <v>30.56</v>
      </c>
      <c r="L533" s="12">
        <f>VLOOKUP(D533,[1]owssvr!$A$3:$AR$381,16,FALSE)</f>
        <v>0</v>
      </c>
      <c r="M533" s="12">
        <f>VLOOKUP(D533,[1]owssvr!$A$3:$AR$381,18,FALSE)</f>
        <v>30.56</v>
      </c>
      <c r="N533" s="12">
        <f>VLOOKUP(D533,[1]owssvr!$A$3:$AR$381,20,FALSE)</f>
        <v>0</v>
      </c>
      <c r="O533" s="12">
        <f>VLOOKUP(D533,[1]owssvr!$A$3:$AR$381,22,FALSE)</f>
        <v>0</v>
      </c>
      <c r="P533" s="13">
        <f>VLOOKUP(D533,[1]owssvr!$A$3:$AR$381,24,FALSE)</f>
        <v>0</v>
      </c>
      <c r="Q533" s="13">
        <f>VLOOKUP(D533,[1]owssvr!$A$3:$AR$381,25,FALSE)</f>
        <v>0</v>
      </c>
      <c r="R533" s="13"/>
      <c r="S533" s="13">
        <f>VLOOKUP(D533,[1]owssvr!$A$3:$AR$381,28,FALSE)</f>
        <v>45525</v>
      </c>
      <c r="T533" s="11"/>
      <c r="U533" s="14" t="str">
        <f>VLOOKUP(D533,[1]owssvr!$A$3:$AL$381,38,FALSE)</f>
        <v>brak danych</v>
      </c>
      <c r="V533" s="76"/>
      <c r="W533" s="101"/>
      <c r="X533" s="101"/>
      <c r="Y533" s="102"/>
      <c r="Z533" s="102"/>
      <c r="AA533" s="103"/>
    </row>
    <row r="534" spans="1:27" ht="60" hidden="1"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f t="shared" si="14"/>
        <v>11.94</v>
      </c>
      <c r="L534" s="12">
        <f>VLOOKUP(D534,[1]owssvr!$A$3:$AR$381,16,FALSE)</f>
        <v>0</v>
      </c>
      <c r="M534" s="12">
        <f>VLOOKUP(D534,[1]owssvr!$A$3:$AR$381,18,FALSE)</f>
        <v>11.94</v>
      </c>
      <c r="N534" s="12">
        <f>VLOOKUP(D534,[1]owssvr!$A$3:$AR$381,20,FALSE)</f>
        <v>0</v>
      </c>
      <c r="O534" s="12">
        <f>VLOOKUP(D534,[1]owssvr!$A$3:$AR$381,22,FALSE)</f>
        <v>0</v>
      </c>
      <c r="P534" s="13">
        <f>VLOOKUP(D534,[1]owssvr!$A$3:$AR$381,24,FALSE)</f>
        <v>0</v>
      </c>
      <c r="Q534" s="13">
        <f>VLOOKUP(D534,[1]owssvr!$A$3:$AR$381,25,FALSE)</f>
        <v>0</v>
      </c>
      <c r="R534" s="13"/>
      <c r="S534" s="13">
        <f>VLOOKUP(D534,[1]owssvr!$A$3:$AR$381,28,FALSE)</f>
        <v>45525</v>
      </c>
      <c r="T534" s="11"/>
      <c r="U534" s="14" t="str">
        <f>VLOOKUP(D534,[1]owssvr!$A$3:$AL$381,38,FALSE)</f>
        <v>brak danych</v>
      </c>
      <c r="V534" s="76"/>
      <c r="W534" s="101"/>
      <c r="X534" s="101"/>
      <c r="Y534" s="102"/>
      <c r="Z534" s="102"/>
      <c r="AA534" s="103"/>
    </row>
    <row r="535" spans="1:27" ht="45" hidden="1"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f t="shared" si="14"/>
        <v>22.1</v>
      </c>
      <c r="L535" s="12">
        <f>VLOOKUP(D535,[1]owssvr!$A$3:$AR$381,16,FALSE)</f>
        <v>0</v>
      </c>
      <c r="M535" s="12">
        <f>VLOOKUP(D535,[1]owssvr!$A$3:$AR$381,18,FALSE)</f>
        <v>22.1</v>
      </c>
      <c r="N535" s="12">
        <f>VLOOKUP(D535,[1]owssvr!$A$3:$AR$381,20,FALSE)</f>
        <v>0</v>
      </c>
      <c r="O535" s="12">
        <f>VLOOKUP(D535,[1]owssvr!$A$3:$AR$381,22,FALSE)</f>
        <v>0</v>
      </c>
      <c r="P535" s="13">
        <f>VLOOKUP(D535,[1]owssvr!$A$3:$AR$381,24,FALSE)</f>
        <v>0</v>
      </c>
      <c r="Q535" s="13">
        <f>VLOOKUP(D535,[1]owssvr!$A$3:$AR$381,25,FALSE)</f>
        <v>0</v>
      </c>
      <c r="R535" s="13"/>
      <c r="S535" s="13" t="str">
        <f>VLOOKUP(D535,[1]owssvr!$A$3:$AR$381,28,FALSE)</f>
        <v>2024-05-31</v>
      </c>
      <c r="T535" s="11"/>
      <c r="U535" s="14" t="str">
        <f>VLOOKUP(D535,[1]owssvr!$A$3:$AL$381,38,FALSE)</f>
        <v>20 wiaduktów, 4 tunele, 4 kładki pieszo-rowerowe, 2 przejścia podziemno pieszo-rowerowe</v>
      </c>
      <c r="V535" s="76"/>
      <c r="W535" s="101"/>
      <c r="X535" s="101"/>
      <c r="Y535" s="102"/>
      <c r="Z535" s="102"/>
      <c r="AA535" s="103"/>
    </row>
    <row r="536" spans="1:27" ht="75" hidden="1"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f t="shared" si="14"/>
        <v>13.785</v>
      </c>
      <c r="L536" s="12">
        <f>VLOOKUP(D536,[1]owssvr!$A$3:$AR$381,16,FALSE)</f>
        <v>0</v>
      </c>
      <c r="M536" s="12">
        <f>VLOOKUP(D536,[1]owssvr!$A$3:$AR$381,18,FALSE)</f>
        <v>0</v>
      </c>
      <c r="N536" s="12">
        <f>VLOOKUP(D536,[1]owssvr!$A$3:$AR$381,20,FALSE)</f>
        <v>13.785</v>
      </c>
      <c r="O536" s="12">
        <f>VLOOKUP(D536,[1]owssvr!$A$3:$AR$381,22,FALSE)</f>
        <v>0</v>
      </c>
      <c r="P536" s="13">
        <f>VLOOKUP(D536,[1]owssvr!$A$3:$AR$381,24,FALSE)</f>
        <v>0</v>
      </c>
      <c r="Q536" s="13">
        <f>VLOOKUP(D536,[1]owssvr!$A$3:$AR$381,25,FALSE)</f>
        <v>0</v>
      </c>
      <c r="R536" s="13"/>
      <c r="S536" s="13">
        <f>VLOOKUP(D536,[1]owssvr!$A$3:$AR$381,28,FALSE)</f>
        <v>45409</v>
      </c>
      <c r="T536" s="11"/>
      <c r="U536" s="14" t="str">
        <f>VLOOKUP(D536,[1]owssvr!$A$3:$AL$381,38,FALSE)</f>
        <v>16 szt.: przejście podziemne dla pieszych - 1 szt., przejazd rowerowy - 1 szt., przejście ekologiczne - 9 szt., kładki dla pieszych - 5 szt.</v>
      </c>
      <c r="V536" s="76"/>
      <c r="W536" s="101"/>
      <c r="X536" s="101"/>
      <c r="Y536" s="102"/>
      <c r="Z536" s="102"/>
      <c r="AA536" s="103"/>
    </row>
    <row r="537" spans="1:27" ht="75" hidden="1"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f t="shared" si="14"/>
        <v>32.4</v>
      </c>
      <c r="L537" s="12">
        <f>VLOOKUP(D537,[1]owssvr!$A$3:$AR$381,16,FALSE)</f>
        <v>0</v>
      </c>
      <c r="M537" s="12">
        <f>VLOOKUP(D537,[1]owssvr!$A$3:$AR$381,18,FALSE)</f>
        <v>32.4</v>
      </c>
      <c r="N537" s="12">
        <f>VLOOKUP(D537,[1]owssvr!$A$3:$AR$381,20,FALSE)</f>
        <v>0</v>
      </c>
      <c r="O537" s="12">
        <f>VLOOKUP(D537,[1]owssvr!$A$3:$AR$381,22,FALSE)</f>
        <v>0</v>
      </c>
      <c r="P537" s="13">
        <f>VLOOKUP(D537,[1]owssvr!$A$3:$AR$381,24,FALSE)</f>
        <v>0</v>
      </c>
      <c r="Q537" s="13">
        <f>VLOOKUP(D537,[1]owssvr!$A$3:$AR$381,25,FALSE)</f>
        <v>0</v>
      </c>
      <c r="R537" s="13"/>
      <c r="S537" s="13" t="str">
        <f>VLOOKUP(D537,[1]owssvr!$A$3:$AR$381,28,FALSE)</f>
        <v>2025-04-14</v>
      </c>
      <c r="T537" s="11"/>
      <c r="U537" s="14" t="str">
        <f>VLOOKUP(D537,[1]owssvr!$A$3:$AL$381,38,FALSE)</f>
        <v>dane szacunkowe: 26 szt. (mosty - 3 szt., wiadukty - 23 szt.)</v>
      </c>
      <c r="V537" s="76"/>
      <c r="W537" s="101"/>
      <c r="X537" s="101"/>
      <c r="Y537" s="102"/>
      <c r="Z537" s="102"/>
      <c r="AA537" s="103"/>
    </row>
    <row r="538" spans="1:27" ht="75" hidden="1"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f t="shared" si="14"/>
        <v>27</v>
      </c>
      <c r="L538" s="12">
        <v>27</v>
      </c>
      <c r="M538" s="12">
        <f>VLOOKUP(D538,[1]owssvr!$A$3:$AR$381,18,FALSE)</f>
        <v>0</v>
      </c>
      <c r="N538" s="12">
        <f>VLOOKUP(D538,[1]owssvr!$A$3:$AR$381,20,FALSE)</f>
        <v>0</v>
      </c>
      <c r="O538" s="12">
        <f>VLOOKUP(D538,[1]owssvr!$A$3:$AR$381,22,FALSE)</f>
        <v>0</v>
      </c>
      <c r="P538" s="13">
        <f>VLOOKUP(D538,[1]owssvr!$A$3:$AR$381,24,FALSE)</f>
        <v>0</v>
      </c>
      <c r="Q538" s="13">
        <f>VLOOKUP(D538,[1]owssvr!$A$3:$AR$381,25,FALSE)</f>
        <v>0</v>
      </c>
      <c r="R538" s="13"/>
      <c r="S538" s="13">
        <f>VLOOKUP(D538,[1]owssvr!$A$3:$AR$381,28,FALSE)</f>
        <v>45125</v>
      </c>
      <c r="T538" s="11"/>
      <c r="U538" s="14" t="str">
        <f>VLOOKUP(D538,[1]owssvr!$A$3:$AL$381,38,FALSE)</f>
        <v>2 - mostów, 11 - wiaduktów, 40-przejścia dla zwierząt, 40 - przejścia dla płazów, 1 -przejścia gospodarcze, OUA</v>
      </c>
      <c r="V538" s="76"/>
      <c r="W538" s="101"/>
      <c r="X538" s="101"/>
      <c r="Y538" s="102"/>
      <c r="Z538" s="102"/>
      <c r="AA538" s="103"/>
    </row>
    <row r="539" spans="1:27" ht="60" hidden="1"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f t="shared" si="14"/>
        <v>32.113</v>
      </c>
      <c r="L539" s="12">
        <f>VLOOKUP(D539,[1]owssvr!$A$3:$AR$381,16,FALSE)</f>
        <v>32.113</v>
      </c>
      <c r="M539" s="12">
        <f>VLOOKUP(D539,[1]owssvr!$A$3:$AR$381,18,FALSE)</f>
        <v>0</v>
      </c>
      <c r="N539" s="12">
        <f>VLOOKUP(D539,[1]owssvr!$A$3:$AR$381,20,FALSE)</f>
        <v>0</v>
      </c>
      <c r="O539" s="12">
        <f>VLOOKUP(D539,[1]owssvr!$A$3:$AR$381,22,FALSE)</f>
        <v>0</v>
      </c>
      <c r="P539" s="13">
        <f>VLOOKUP(D539,[1]owssvr!$A$3:$AR$381,24,FALSE)</f>
        <v>0</v>
      </c>
      <c r="Q539" s="13">
        <f>VLOOKUP(D539,[1]owssvr!$A$3:$AR$381,25,FALSE)</f>
        <v>0</v>
      </c>
      <c r="R539" s="13"/>
      <c r="S539" s="13">
        <f>VLOOKUP(D539,[1]owssvr!$A$3:$AR$381,28,FALSE)</f>
        <v>45125</v>
      </c>
      <c r="T539" s="11"/>
      <c r="U539" s="14" t="str">
        <f>VLOOKUP(D539,[1]owssvr!$A$3:$AL$381,38,FALSE)</f>
        <v>4 - mostów, 15 - wiaduktów, 19-przejścia dla zwierząt, 40 - przejścia dla płazów, graniczny parking buforowy</v>
      </c>
      <c r="V539" s="76"/>
      <c r="W539" s="101"/>
      <c r="X539" s="101"/>
      <c r="Y539" s="102"/>
      <c r="Z539" s="102"/>
      <c r="AA539" s="103"/>
    </row>
    <row r="540" spans="1:27" ht="60" hidden="1"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f t="shared" si="14"/>
        <v>5.58</v>
      </c>
      <c r="L540" s="12">
        <f>VLOOKUP(D540,[1]owssvr!$A$3:$AR$381,16,FALSE)</f>
        <v>5.58</v>
      </c>
      <c r="M540" s="12">
        <f>VLOOKUP(D540,[1]owssvr!$A$3:$AR$381,18,FALSE)</f>
        <v>0</v>
      </c>
      <c r="N540" s="12">
        <f>VLOOKUP(D540,[1]owssvr!$A$3:$AR$381,20,FALSE)</f>
        <v>0</v>
      </c>
      <c r="O540" s="12">
        <f>VLOOKUP(D540,[1]owssvr!$A$3:$AR$381,22,FALSE)</f>
        <v>0</v>
      </c>
      <c r="P540" s="13">
        <f>VLOOKUP(D540,[1]owssvr!$A$3:$AR$381,24,FALSE)</f>
        <v>0</v>
      </c>
      <c r="Q540" s="13">
        <f>VLOOKUP(D540,[1]owssvr!$A$3:$AR$381,25,FALSE)</f>
        <v>0</v>
      </c>
      <c r="R540" s="13"/>
      <c r="S540" s="13">
        <f>VLOOKUP(D540,[1]owssvr!$A$3:$AR$381,28,FALSE)</f>
        <v>44012</v>
      </c>
      <c r="T540" s="11"/>
      <c r="U540" s="14" t="str">
        <f>VLOOKUP(D540,[1]owssvr!$A$3:$AL$381,38,FALSE)</f>
        <v>wiadukty - 3, przejścia dla zwierząt - 11,  kładka dla pieszych -1</v>
      </c>
      <c r="V540" s="76"/>
      <c r="W540" s="101"/>
      <c r="X540" s="101"/>
      <c r="Y540" s="102"/>
      <c r="Z540" s="102"/>
      <c r="AA540" s="103"/>
    </row>
    <row r="541" spans="1:27" ht="60" hidden="1"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f t="shared" si="14"/>
        <v>9.1890000000000001</v>
      </c>
      <c r="L541" s="12">
        <f>VLOOKUP(D541,[1]owssvr!$A$3:$AR$381,16,FALSE)</f>
        <v>9.1890000000000001</v>
      </c>
      <c r="M541" s="12">
        <f>VLOOKUP(D541,[1]owssvr!$A$3:$AR$381,18,FALSE)</f>
        <v>0</v>
      </c>
      <c r="N541" s="12">
        <f>VLOOKUP(D541,[1]owssvr!$A$3:$AR$381,20,FALSE)</f>
        <v>0</v>
      </c>
      <c r="O541" s="12">
        <f>VLOOKUP(D541,[1]owssvr!$A$3:$AR$381,22,FALSE)</f>
        <v>0</v>
      </c>
      <c r="P541" s="13">
        <f>VLOOKUP(D541,[1]owssvr!$A$3:$AR$381,24,FALSE)</f>
        <v>0</v>
      </c>
      <c r="Q541" s="13">
        <f>VLOOKUP(D541,[1]owssvr!$A$3:$AR$381,25,FALSE)</f>
        <v>0</v>
      </c>
      <c r="R541" s="13"/>
      <c r="S541" s="13">
        <f>VLOOKUP(D541,[1]owssvr!$A$3:$AR$381,28,FALSE)</f>
        <v>44012</v>
      </c>
      <c r="T541" s="11"/>
      <c r="U541" s="14" t="str">
        <f>VLOOKUP(D541,[1]owssvr!$A$3:$AL$381,38,FALSE)</f>
        <v>wiadukty - 9, przejścia dla zwierząt - 11, tunele (przejścia dla pieszych) - 2</v>
      </c>
      <c r="V541" s="76"/>
      <c r="W541" s="101"/>
      <c r="X541" s="101"/>
      <c r="Y541" s="102"/>
      <c r="Z541" s="102"/>
      <c r="AA541" s="103"/>
    </row>
    <row r="542" spans="1:27" ht="75" hidden="1"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f t="shared" si="14"/>
        <v>6.6360000000000001</v>
      </c>
      <c r="L542" s="12">
        <f>VLOOKUP(D542,[1]owssvr!$A$3:$AR$381,16,FALSE)</f>
        <v>0</v>
      </c>
      <c r="M542" s="12">
        <f>VLOOKUP(D542,[1]owssvr!$A$3:$AR$381,18,FALSE)</f>
        <v>6.6360000000000001</v>
      </c>
      <c r="N542" s="12">
        <f>VLOOKUP(D542,[1]owssvr!$A$3:$AR$381,20,FALSE)</f>
        <v>0</v>
      </c>
      <c r="O542" s="12">
        <f>VLOOKUP(D542,[1]owssvr!$A$3:$AR$381,22,FALSE)</f>
        <v>0</v>
      </c>
      <c r="P542" s="13">
        <f>VLOOKUP(D542,[1]owssvr!$A$3:$AR$381,24,FALSE)</f>
        <v>0</v>
      </c>
      <c r="Q542" s="13">
        <f>VLOOKUP(D542,[1]owssvr!$A$3:$AR$381,25,FALSE)</f>
        <v>0</v>
      </c>
      <c r="R542" s="13"/>
      <c r="S542" s="13">
        <f>VLOOKUP(D542,[1]owssvr!$A$3:$AR$381,28,FALSE)</f>
        <v>44302</v>
      </c>
      <c r="T542" s="11"/>
      <c r="U542" s="14" t="str">
        <f>VLOOKUP(D542,[1]owssvr!$A$3:$AL$381,38,FALSE)</f>
        <v>wiadukty - 8; przejścia dla małych zwierząt - 2;  przejścia dla małych zwierząt zespolone z ciekiem - 1; przepusty melioracyjne -1; ściany oporowe - 448m</v>
      </c>
      <c r="V542" s="76"/>
      <c r="W542" s="101"/>
      <c r="X542" s="101"/>
      <c r="Y542" s="102"/>
      <c r="Z542" s="102"/>
      <c r="AA542" s="103"/>
    </row>
    <row r="543" spans="1:27" ht="105" hidden="1"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f t="shared" si="14"/>
        <v>14.801</v>
      </c>
      <c r="L543" s="12">
        <f>VLOOKUP(D543,[1]owssvr!$A$3:$AR$381,16,FALSE)</f>
        <v>0</v>
      </c>
      <c r="M543" s="12">
        <f>VLOOKUP(D543,[1]owssvr!$A$3:$AR$381,18,FALSE)</f>
        <v>14.801</v>
      </c>
      <c r="N543" s="12">
        <f>VLOOKUP(D543,[1]owssvr!$A$3:$AR$381,20,FALSE)</f>
        <v>0</v>
      </c>
      <c r="O543" s="12">
        <f>VLOOKUP(D543,[1]owssvr!$A$3:$AR$381,22,FALSE)</f>
        <v>0</v>
      </c>
      <c r="P543" s="13">
        <f>VLOOKUP(D543,[1]owssvr!$A$3:$AR$381,24,FALSE)</f>
        <v>0</v>
      </c>
      <c r="Q543" s="13">
        <f>VLOOKUP(D543,[1]owssvr!$A$3:$AR$381,25,FALSE)</f>
        <v>0</v>
      </c>
      <c r="R543" s="13"/>
      <c r="S543" s="13">
        <f>VLOOKUP(D543,[1]owssvr!$A$3:$AR$381,28,FALSE)</f>
        <v>44301</v>
      </c>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101"/>
      <c r="X543" s="101"/>
      <c r="Y543" s="102"/>
      <c r="Z543" s="102"/>
      <c r="AA543" s="103"/>
    </row>
    <row r="544" spans="1:27" ht="90" hidden="1"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f t="shared" si="14"/>
        <v>7.8849999999999998</v>
      </c>
      <c r="L544" s="12">
        <f>VLOOKUP(D544,[1]owssvr!$A$3:$AR$381,16,FALSE)</f>
        <v>0</v>
      </c>
      <c r="M544" s="12">
        <f>VLOOKUP(D544,[1]owssvr!$A$3:$AR$381,18,FALSE)</f>
        <v>7.8849999999999998</v>
      </c>
      <c r="N544" s="12">
        <f>VLOOKUP(D544,[1]owssvr!$A$3:$AR$381,20,FALSE)</f>
        <v>0</v>
      </c>
      <c r="O544" s="12">
        <f>VLOOKUP(D544,[1]owssvr!$A$3:$AR$381,22,FALSE)</f>
        <v>0</v>
      </c>
      <c r="P544" s="13">
        <f>VLOOKUP(D544,[1]owssvr!$A$3:$AR$381,24,FALSE)</f>
        <v>0</v>
      </c>
      <c r="Q544" s="13">
        <f>VLOOKUP(D544,[1]owssvr!$A$3:$AR$381,25,FALSE)</f>
        <v>0</v>
      </c>
      <c r="R544" s="13"/>
      <c r="S544" s="13">
        <f>VLOOKUP(D544,[1]owssvr!$A$3:$AR$381,28,FALSE)</f>
        <v>44301</v>
      </c>
      <c r="T544" s="11"/>
      <c r="U544" s="14" t="str">
        <f>VLOOKUP(D544,[1]owssvr!$A$3:$AL$381,38,FALSE)</f>
        <v>wiadukty - 7; mosty - 3; kładki - 1; przejścia dla małych zwierząt - 1;  przejścia dla małych zwierząt zespolone z ciekiem - 1; przepusty melioracyjne - 2; ściany oporowe - 1 219 m.</v>
      </c>
      <c r="V544" s="76"/>
      <c r="W544" s="101"/>
      <c r="X544" s="101"/>
      <c r="Y544" s="102"/>
      <c r="Z544" s="102"/>
      <c r="AA544" s="103"/>
    </row>
    <row r="545" spans="1:27" ht="75" hidden="1"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f t="shared" si="14"/>
        <v>1.7949999999999999</v>
      </c>
      <c r="L545" s="12">
        <f>VLOOKUP(D545,[1]owssvr!$A$3:$AR$381,16,FALSE)</f>
        <v>0</v>
      </c>
      <c r="M545" s="12">
        <f>VLOOKUP(D545,[1]owssvr!$A$3:$AR$381,18,FALSE)</f>
        <v>0</v>
      </c>
      <c r="N545" s="12">
        <f>VLOOKUP(D545,[1]owssvr!$A$3:$AR$381,20,FALSE)</f>
        <v>0</v>
      </c>
      <c r="O545" s="12">
        <f>VLOOKUP(D545,[1]owssvr!$A$3:$AR$381,22,FALSE)</f>
        <v>1.7949999999999999</v>
      </c>
      <c r="P545" s="13">
        <f>VLOOKUP(D545,[1]owssvr!$A$3:$AR$381,24,FALSE)</f>
        <v>0</v>
      </c>
      <c r="Q545" s="13">
        <f>VLOOKUP(D545,[1]owssvr!$A$3:$AR$381,25,FALSE)</f>
        <v>0</v>
      </c>
      <c r="R545" s="13"/>
      <c r="S545" s="13" t="str">
        <f>VLOOKUP(D545,[1]owssvr!$A$3:$AR$381,28,FALSE)</f>
        <v>2020-05-31</v>
      </c>
      <c r="T545" s="11"/>
      <c r="U545" s="14" t="str">
        <f>VLOOKUP(D545,[1]owssvr!$A$3:$AL$381,38,FALSE)</f>
        <v>4 - mosty</v>
      </c>
      <c r="V545" s="76"/>
      <c r="W545" s="101"/>
      <c r="X545" s="101"/>
      <c r="Y545" s="102"/>
      <c r="Z545" s="102"/>
      <c r="AA545" s="103"/>
    </row>
    <row r="546" spans="1:27" hidden="1" x14ac:dyDescent="0.25">
      <c r="A546" s="34">
        <v>538</v>
      </c>
      <c r="B546" s="11"/>
      <c r="C546" s="32"/>
      <c r="D546" s="37">
        <v>309</v>
      </c>
      <c r="E546" s="11" t="str">
        <f>VLOOKUP(D546,[1]owssvr!$A$3:$AR$381,6,FALSE)</f>
        <v>Warszawa</v>
      </c>
      <c r="F546" s="11" t="str">
        <f>VLOOKUP(D546,[1]owssvr!$A$3:$AR$381,4,FALSE)</f>
        <v>GP9</v>
      </c>
      <c r="G546" s="11" t="str">
        <f>VLOOKUP(D546,[1]owssvr!$A$3:$AR$381,2,FALSE)</f>
        <v>Budowa obwodnicy Iłży</v>
      </c>
      <c r="H546" s="11" t="str">
        <f>VLOOKUP(D546,[1]owssvr!$A$3:$AR$381,3,FALSE)</f>
        <v>086. Budowa obwodnicy Iłży na dr. nr 9</v>
      </c>
      <c r="I546" s="11"/>
      <c r="J546" s="11" t="str">
        <f>VLOOKUP(D546,[1]owssvr!$A$3:$AR$381,15,FALSE)</f>
        <v>Przetarg</v>
      </c>
      <c r="K546" s="12">
        <f t="shared" si="14"/>
        <v>7.2</v>
      </c>
      <c r="L546" s="12">
        <f>VLOOKUP(D546,[1]owssvr!$A$3:$AR$381,16,FALSE)</f>
        <v>0</v>
      </c>
      <c r="M546" s="12">
        <f>VLOOKUP(D546,[1]owssvr!$A$3:$AR$381,18,FALSE)</f>
        <v>0</v>
      </c>
      <c r="N546" s="12">
        <f>VLOOKUP(D546,[1]owssvr!$A$3:$AR$381,20,FALSE)</f>
        <v>7.2</v>
      </c>
      <c r="O546" s="12">
        <f>VLOOKUP(D546,[1]owssvr!$A$3:$AR$381,22,FALSE)</f>
        <v>0</v>
      </c>
      <c r="P546" s="13">
        <f>VLOOKUP(D546,[1]owssvr!$A$3:$AR$381,24,FALSE)</f>
        <v>0</v>
      </c>
      <c r="Q546" s="13">
        <f>VLOOKUP(D546,[1]owssvr!$A$3:$AR$381,25,FALSE)</f>
        <v>0</v>
      </c>
      <c r="R546" s="13"/>
      <c r="S546" s="13">
        <f>VLOOKUP(D546,[1]owssvr!$A$3:$AR$381,28,FALSE)</f>
        <v>44347</v>
      </c>
      <c r="T546" s="11"/>
      <c r="U546" s="14" t="str">
        <f>VLOOKUP(D546,[1]owssvr!$A$3:$AL$381,38,FALSE)</f>
        <v>6-wiaduktów, 30- przepustów</v>
      </c>
      <c r="V546" s="76"/>
      <c r="W546" s="101"/>
      <c r="X546" s="101"/>
      <c r="Y546" s="102"/>
      <c r="Z546" s="102"/>
      <c r="AA546" s="103"/>
    </row>
    <row r="547" spans="1:27" ht="90" hidden="1"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f t="shared" si="14"/>
        <v>2.5</v>
      </c>
      <c r="L547" s="12">
        <f>VLOOKUP(D547,[1]owssvr!$A$3:$AR$381,16,FALSE)</f>
        <v>0</v>
      </c>
      <c r="M547" s="12">
        <f>VLOOKUP(D547,[1]owssvr!$A$3:$AR$381,18,FALSE)</f>
        <v>2.5</v>
      </c>
      <c r="N547" s="12">
        <f>VLOOKUP(D547,[1]owssvr!$A$3:$AR$381,20,FALSE)</f>
        <v>0</v>
      </c>
      <c r="O547" s="12">
        <f>VLOOKUP(D547,[1]owssvr!$A$3:$AR$381,22,FALSE)</f>
        <v>0</v>
      </c>
      <c r="P547" s="13">
        <f>VLOOKUP(D547,[1]owssvr!$A$3:$AR$381,24,FALSE)</f>
        <v>0</v>
      </c>
      <c r="Q547" s="13">
        <f>VLOOKUP(D547,[1]owssvr!$A$3:$AR$381,25,FALSE)</f>
        <v>0</v>
      </c>
      <c r="R547" s="13"/>
      <c r="S547" s="13">
        <f>VLOOKUP(D547,[1]owssvr!$A$3:$AR$381,28,FALSE)</f>
        <v>44165</v>
      </c>
      <c r="T547" s="11"/>
      <c r="U547" s="14" t="str">
        <f>VLOOKUP(D547,[1]owssvr!$A$3:$AL$381,38,FALSE)</f>
        <v>estakady - 1szt, wanna szczelna - 1szt, wiadukt drogowy -1 szt., kładki dla pieszych - 1 szt., przepusty melioracyjne - 4 szt, rurociąg - 1 szt, przejścia podziemne - 1szt. z 4 wejściami</v>
      </c>
      <c r="V547" s="76"/>
      <c r="W547" s="101"/>
      <c r="X547" s="101"/>
      <c r="Y547" s="102"/>
      <c r="Z547" s="102"/>
      <c r="AA547" s="103"/>
    </row>
    <row r="548" spans="1:27" ht="45" hidden="1"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f t="shared" si="14"/>
        <v>2</v>
      </c>
      <c r="L548" s="12">
        <f>VLOOKUP(D548,[1]owssvr!$A$3:$AR$381,16,FALSE)</f>
        <v>0</v>
      </c>
      <c r="M548" s="12">
        <v>2</v>
      </c>
      <c r="N548" s="12">
        <f>VLOOKUP(D548,[1]owssvr!$A$3:$AR$381,20,FALSE)</f>
        <v>0</v>
      </c>
      <c r="O548" s="12">
        <f>VLOOKUP(D548,[1]owssvr!$A$3:$AR$381,22,FALSE)</f>
        <v>0</v>
      </c>
      <c r="P548" s="13">
        <f>VLOOKUP(D548,[1]owssvr!$A$3:$AR$381,24,FALSE)</f>
        <v>0</v>
      </c>
      <c r="Q548" s="13">
        <f>VLOOKUP(D548,[1]owssvr!$A$3:$AR$381,25,FALSE)</f>
        <v>0</v>
      </c>
      <c r="R548" s="13"/>
      <c r="S548" s="13" t="str">
        <f>VLOOKUP(D548,[1]owssvr!$A$3:$AR$381,28,FALSE)</f>
        <v>2020-10-30</v>
      </c>
      <c r="T548" s="11"/>
      <c r="U548" s="14" t="str">
        <f>VLOOKUP(D548,[1]owssvr!$A$3:$AL$381,38,FALSE)</f>
        <v>przepustów - 9, widuktów - 10, kładka dla pieszych - 1</v>
      </c>
      <c r="V548" s="76"/>
      <c r="W548" s="101"/>
      <c r="X548" s="101"/>
      <c r="Y548" s="102"/>
      <c r="Z548" s="102"/>
      <c r="AA548" s="103"/>
    </row>
    <row r="549" spans="1:27" ht="180" hidden="1" x14ac:dyDescent="0.25">
      <c r="A549" s="34">
        <v>541</v>
      </c>
      <c r="B549" s="11"/>
      <c r="C549" s="36">
        <v>330</v>
      </c>
      <c r="D549" s="37">
        <f>VLOOKUP(C549,[2]MŁK!$B$3:$AO$107,2,FALSE)</f>
        <v>284</v>
      </c>
      <c r="E549" s="11" t="s">
        <v>484</v>
      </c>
      <c r="F549" s="11" t="s">
        <v>30</v>
      </c>
      <c r="G549" s="11" t="s">
        <v>1681</v>
      </c>
      <c r="H549" s="11" t="s">
        <v>1718</v>
      </c>
      <c r="I549" s="11" t="s">
        <v>1849</v>
      </c>
      <c r="J549" s="11" t="s">
        <v>1835</v>
      </c>
      <c r="K549" s="12">
        <f t="shared" si="14"/>
        <v>9.9</v>
      </c>
      <c r="L549" s="12">
        <v>0</v>
      </c>
      <c r="M549" s="12">
        <v>9.9</v>
      </c>
      <c r="N549" s="12">
        <v>0</v>
      </c>
      <c r="O549" s="12">
        <v>0</v>
      </c>
      <c r="P549" s="13" t="s">
        <v>2040</v>
      </c>
      <c r="Q549" s="13">
        <v>0</v>
      </c>
      <c r="R549" s="13"/>
      <c r="S549" s="13">
        <v>0</v>
      </c>
      <c r="T549" s="11">
        <v>0</v>
      </c>
      <c r="U549" s="14" t="s">
        <v>1557</v>
      </c>
      <c r="V549" s="76" t="s">
        <v>1719</v>
      </c>
      <c r="W549" s="101"/>
      <c r="X549" s="101"/>
      <c r="Y549" s="102"/>
      <c r="Z549" s="102"/>
      <c r="AA549" s="103"/>
    </row>
    <row r="550" spans="1:27" ht="120" hidden="1" x14ac:dyDescent="0.25">
      <c r="A550" s="34">
        <v>542</v>
      </c>
      <c r="B550" s="11"/>
      <c r="C550" s="36">
        <v>352</v>
      </c>
      <c r="D550" s="37">
        <f>VLOOKUP(C550,[2]MŁK!$B$3:$AO$107,2,FALSE)</f>
        <v>22</v>
      </c>
      <c r="E550" s="11" t="s">
        <v>484</v>
      </c>
      <c r="F550" s="11" t="s">
        <v>490</v>
      </c>
      <c r="G550" s="11" t="s">
        <v>1776</v>
      </c>
      <c r="H550" s="11" t="s">
        <v>1777</v>
      </c>
      <c r="I550" s="11" t="s">
        <v>1778</v>
      </c>
      <c r="J550" s="11" t="s">
        <v>1835</v>
      </c>
      <c r="K550" s="12">
        <f t="shared" si="14"/>
        <v>4.6159999999999997</v>
      </c>
      <c r="L550" s="12">
        <v>0</v>
      </c>
      <c r="M550" s="12">
        <v>4.6159999999999997</v>
      </c>
      <c r="N550" s="12">
        <v>0</v>
      </c>
      <c r="O550" s="12">
        <v>0</v>
      </c>
      <c r="P550" s="13" t="s">
        <v>2050</v>
      </c>
      <c r="Q550" s="13">
        <v>0</v>
      </c>
      <c r="R550" s="13"/>
      <c r="S550" s="13" t="s">
        <v>2051</v>
      </c>
      <c r="T550" s="11">
        <v>0</v>
      </c>
      <c r="U550" s="14" t="s">
        <v>1397</v>
      </c>
      <c r="V550" s="76" t="s">
        <v>1779</v>
      </c>
      <c r="W550" s="101"/>
      <c r="X550" s="101"/>
      <c r="Y550" s="102"/>
      <c r="Z550" s="102"/>
      <c r="AA550" s="103"/>
    </row>
    <row r="551" spans="1:27" ht="120" hidden="1" x14ac:dyDescent="0.25">
      <c r="A551" s="34">
        <v>543</v>
      </c>
      <c r="B551" s="11"/>
      <c r="C551" s="36">
        <v>353</v>
      </c>
      <c r="D551" s="37">
        <f>VLOOKUP(C551,[2]MŁK!$B$3:$AO$107,2,FALSE)</f>
        <v>35</v>
      </c>
      <c r="E551" s="11" t="s">
        <v>484</v>
      </c>
      <c r="F551" s="11" t="s">
        <v>490</v>
      </c>
      <c r="G551" s="11" t="s">
        <v>1780</v>
      </c>
      <c r="H551" s="11" t="s">
        <v>1781</v>
      </c>
      <c r="I551" s="11" t="s">
        <v>1847</v>
      </c>
      <c r="J551" s="11" t="s">
        <v>1835</v>
      </c>
      <c r="K551" s="12">
        <f t="shared" si="14"/>
        <v>6.45</v>
      </c>
      <c r="L551" s="12">
        <v>0</v>
      </c>
      <c r="M551" s="12">
        <v>6.45</v>
      </c>
      <c r="N551" s="12">
        <v>0</v>
      </c>
      <c r="O551" s="12">
        <v>0</v>
      </c>
      <c r="P551" s="13" t="s">
        <v>2050</v>
      </c>
      <c r="Q551" s="13">
        <v>0</v>
      </c>
      <c r="R551" s="13"/>
      <c r="S551" s="13" t="s">
        <v>2051</v>
      </c>
      <c r="T551" s="11">
        <v>0</v>
      </c>
      <c r="U551" s="14" t="s">
        <v>1391</v>
      </c>
      <c r="V551" s="76" t="s">
        <v>1782</v>
      </c>
      <c r="W551" s="101"/>
      <c r="X551" s="101"/>
      <c r="Y551" s="102"/>
      <c r="Z551" s="102"/>
      <c r="AA551" s="103"/>
    </row>
    <row r="552" spans="1:27" ht="135" hidden="1" x14ac:dyDescent="0.25">
      <c r="A552" s="34">
        <v>544</v>
      </c>
      <c r="B552" s="11"/>
      <c r="C552" s="36">
        <v>354</v>
      </c>
      <c r="D552" s="37">
        <f>VLOOKUP(C552,[2]MŁK!$B$3:$AO$107,2,FALSE)</f>
        <v>43</v>
      </c>
      <c r="E552" s="11" t="s">
        <v>484</v>
      </c>
      <c r="F552" s="11" t="s">
        <v>490</v>
      </c>
      <c r="G552" s="11" t="s">
        <v>1783</v>
      </c>
      <c r="H552" s="11" t="s">
        <v>1784</v>
      </c>
      <c r="I552" s="11" t="s">
        <v>1846</v>
      </c>
      <c r="J552" s="11" t="s">
        <v>1835</v>
      </c>
      <c r="K552" s="12">
        <f t="shared" si="14"/>
        <v>7.45</v>
      </c>
      <c r="L552" s="12">
        <v>0</v>
      </c>
      <c r="M552" s="12">
        <v>7.45</v>
      </c>
      <c r="N552" s="12">
        <v>0</v>
      </c>
      <c r="O552" s="12">
        <v>0</v>
      </c>
      <c r="P552" s="13" t="s">
        <v>2050</v>
      </c>
      <c r="Q552" s="13">
        <v>0</v>
      </c>
      <c r="R552" s="13"/>
      <c r="S552" s="13" t="s">
        <v>2051</v>
      </c>
      <c r="T552" s="11">
        <v>0</v>
      </c>
      <c r="U552" s="14" t="s">
        <v>1476</v>
      </c>
      <c r="V552" s="76" t="s">
        <v>1785</v>
      </c>
      <c r="W552" s="101"/>
      <c r="X552" s="101"/>
      <c r="Y552" s="102"/>
      <c r="Z552" s="102"/>
      <c r="AA552" s="103"/>
    </row>
    <row r="553" spans="1:27" ht="135" hidden="1" x14ac:dyDescent="0.25">
      <c r="A553" s="34">
        <v>545</v>
      </c>
      <c r="B553" s="11">
        <v>403</v>
      </c>
      <c r="C553" s="36">
        <v>179</v>
      </c>
      <c r="D553" s="37"/>
      <c r="E553" s="11" t="s">
        <v>484</v>
      </c>
      <c r="F553" s="11" t="s">
        <v>1649</v>
      </c>
      <c r="G553" s="11" t="s">
        <v>1647</v>
      </c>
      <c r="H553" s="11" t="s">
        <v>1648</v>
      </c>
      <c r="I553" s="11" t="s">
        <v>1889</v>
      </c>
      <c r="J553" s="11" t="s">
        <v>1835</v>
      </c>
      <c r="K553" s="12">
        <f t="shared" si="14"/>
        <v>0</v>
      </c>
      <c r="L553" s="12">
        <v>0</v>
      </c>
      <c r="M553" s="12">
        <v>0</v>
      </c>
      <c r="N553" s="12">
        <v>0</v>
      </c>
      <c r="O553" s="12"/>
      <c r="P553" s="13">
        <v>40270</v>
      </c>
      <c r="Q553" s="13">
        <v>40298</v>
      </c>
      <c r="R553" s="13"/>
      <c r="S553" s="13">
        <v>40786</v>
      </c>
      <c r="T553" s="11" t="s">
        <v>1838</v>
      </c>
      <c r="U553" s="14"/>
      <c r="V553" s="76" t="s">
        <v>1650</v>
      </c>
      <c r="W553" s="101"/>
      <c r="X553" s="101"/>
      <c r="Y553" s="102"/>
      <c r="Z553" s="102"/>
      <c r="AA553" s="103"/>
    </row>
    <row r="554" spans="1:27" ht="105" hidden="1" x14ac:dyDescent="0.25">
      <c r="A554" s="34">
        <v>546</v>
      </c>
      <c r="B554" s="11">
        <v>400</v>
      </c>
      <c r="C554" s="36">
        <v>293</v>
      </c>
      <c r="D554" s="37">
        <f>VLOOKUP(C554,[2]MŁK!$B$3:$AO$107,2,FALSE)</f>
        <v>293</v>
      </c>
      <c r="E554" s="11" t="s">
        <v>484</v>
      </c>
      <c r="F554" s="11" t="s">
        <v>30</v>
      </c>
      <c r="G554" s="11" t="s">
        <v>1122</v>
      </c>
      <c r="H554" s="11" t="s">
        <v>1123</v>
      </c>
      <c r="I554" s="11" t="s">
        <v>1124</v>
      </c>
      <c r="J554" s="11" t="s">
        <v>1835</v>
      </c>
      <c r="K554" s="12">
        <f t="shared" si="14"/>
        <v>8.1289999999999996</v>
      </c>
      <c r="L554" s="12">
        <v>0</v>
      </c>
      <c r="M554" s="12">
        <v>8.1289999999999996</v>
      </c>
      <c r="N554" s="12">
        <v>0</v>
      </c>
      <c r="O554" s="12">
        <v>0</v>
      </c>
      <c r="P554" s="13" t="s">
        <v>1064</v>
      </c>
      <c r="Q554" s="13" t="s">
        <v>2037</v>
      </c>
      <c r="R554" s="13"/>
      <c r="S554" s="13" t="s">
        <v>2038</v>
      </c>
      <c r="T554" s="11" t="s">
        <v>2039</v>
      </c>
      <c r="U554" s="14" t="s">
        <v>1559</v>
      </c>
      <c r="V554" s="77" t="s">
        <v>1378</v>
      </c>
      <c r="W554" s="101"/>
      <c r="X554" s="101"/>
      <c r="Y554" s="102"/>
      <c r="Z554" s="102"/>
      <c r="AA554" s="103"/>
    </row>
    <row r="555" spans="1:27" ht="135" hidden="1" x14ac:dyDescent="0.25">
      <c r="A555" s="34">
        <v>547</v>
      </c>
      <c r="B555" s="11">
        <v>374</v>
      </c>
      <c r="C555" s="36">
        <v>294</v>
      </c>
      <c r="D555" s="37">
        <f>VLOOKUP(C555,[2]MŁK!$B$3:$AO$107,2,FALSE)</f>
        <v>294</v>
      </c>
      <c r="E555" s="11" t="s">
        <v>484</v>
      </c>
      <c r="F555" s="11" t="s">
        <v>30</v>
      </c>
      <c r="G555" s="11" t="s">
        <v>1061</v>
      </c>
      <c r="H555" s="11" t="s">
        <v>1062</v>
      </c>
      <c r="I555" s="11" t="s">
        <v>1063</v>
      </c>
      <c r="J555" s="11" t="s">
        <v>1835</v>
      </c>
      <c r="K555" s="12">
        <f t="shared" si="14"/>
        <v>7.24</v>
      </c>
      <c r="L555" s="12">
        <v>0</v>
      </c>
      <c r="M555" s="12">
        <v>7.24</v>
      </c>
      <c r="N555" s="12">
        <v>0</v>
      </c>
      <c r="O555" s="12">
        <v>0</v>
      </c>
      <c r="P555" s="13" t="s">
        <v>1064</v>
      </c>
      <c r="Q555" s="13" t="s">
        <v>2040</v>
      </c>
      <c r="R555" s="13"/>
      <c r="S555" s="13" t="s">
        <v>2041</v>
      </c>
      <c r="T555" s="11" t="s">
        <v>2042</v>
      </c>
      <c r="U555" s="14" t="s">
        <v>1554</v>
      </c>
      <c r="V555" s="77" t="s">
        <v>1355</v>
      </c>
      <c r="W555" s="101"/>
      <c r="X555" s="101"/>
      <c r="Y555" s="102"/>
      <c r="Z555" s="102"/>
      <c r="AA555" s="103"/>
    </row>
    <row r="556" spans="1:27" ht="150" hidden="1" x14ac:dyDescent="0.25">
      <c r="A556" s="34">
        <v>548</v>
      </c>
      <c r="B556" s="11"/>
      <c r="C556" s="36">
        <v>364</v>
      </c>
      <c r="D556" s="37">
        <f>VLOOKUP(C556,[2]MŁK!$B$3:$AO$107,2,FALSE)</f>
        <v>301</v>
      </c>
      <c r="E556" s="11" t="s">
        <v>484</v>
      </c>
      <c r="F556" s="11" t="s">
        <v>2046</v>
      </c>
      <c r="G556" s="11" t="s">
        <v>1811</v>
      </c>
      <c r="H556" s="11" t="s">
        <v>1812</v>
      </c>
      <c r="I556" s="11" t="s">
        <v>1848</v>
      </c>
      <c r="J556" s="11" t="s">
        <v>1835</v>
      </c>
      <c r="K556" s="12">
        <f t="shared" si="14"/>
        <v>8.9600000000000009</v>
      </c>
      <c r="L556" s="12">
        <v>0</v>
      </c>
      <c r="M556" s="12">
        <v>0</v>
      </c>
      <c r="N556" s="12">
        <v>8.9600000000000009</v>
      </c>
      <c r="O556" s="12">
        <v>0</v>
      </c>
      <c r="P556" s="13" t="s">
        <v>2047</v>
      </c>
      <c r="Q556" s="13" t="s">
        <v>2047</v>
      </c>
      <c r="R556" s="13"/>
      <c r="S556" s="13" t="s">
        <v>2048</v>
      </c>
      <c r="T556" s="11" t="s">
        <v>2049</v>
      </c>
      <c r="U556" s="14" t="s">
        <v>1553</v>
      </c>
      <c r="V556" s="76" t="s">
        <v>1813</v>
      </c>
      <c r="W556" s="101"/>
      <c r="X556" s="101"/>
      <c r="Y556" s="102"/>
      <c r="Z556" s="102"/>
      <c r="AA556" s="103"/>
    </row>
    <row r="557" spans="1:27" ht="165" hidden="1" x14ac:dyDescent="0.25">
      <c r="A557" s="34">
        <v>549</v>
      </c>
      <c r="B557" s="11"/>
      <c r="C557" s="36">
        <v>315</v>
      </c>
      <c r="D557" s="37">
        <f>VLOOKUP(C557,[2]MŁK!$B$3:$AO$107,2,FALSE)</f>
        <v>286</v>
      </c>
      <c r="E557" s="11" t="s">
        <v>484</v>
      </c>
      <c r="F557" s="11" t="s">
        <v>30</v>
      </c>
      <c r="G557" s="11" t="s">
        <v>1681</v>
      </c>
      <c r="H557" s="11" t="s">
        <v>1682</v>
      </c>
      <c r="I557" s="11" t="s">
        <v>1683</v>
      </c>
      <c r="J557" s="11" t="s">
        <v>1835</v>
      </c>
      <c r="K557" s="12">
        <f t="shared" si="14"/>
        <v>11.621</v>
      </c>
      <c r="L557" s="12">
        <v>0</v>
      </c>
      <c r="M557" s="12">
        <v>11.621</v>
      </c>
      <c r="N557" s="12">
        <v>0</v>
      </c>
      <c r="O557" s="12">
        <v>0</v>
      </c>
      <c r="P557" s="13" t="s">
        <v>2043</v>
      </c>
      <c r="Q557" s="13" t="s">
        <v>2044</v>
      </c>
      <c r="R557" s="13"/>
      <c r="S557" s="13">
        <v>43404</v>
      </c>
      <c r="T557" s="11" t="s">
        <v>2045</v>
      </c>
      <c r="U557" s="14" t="s">
        <v>1551</v>
      </c>
      <c r="V557" s="76" t="s">
        <v>1684</v>
      </c>
      <c r="W557" s="101"/>
      <c r="X557" s="101"/>
      <c r="Y557" s="102"/>
      <c r="Z557" s="102"/>
      <c r="AA557" s="103"/>
    </row>
    <row r="558" spans="1:27" ht="45" hidden="1" x14ac:dyDescent="0.25">
      <c r="A558" s="34">
        <v>550</v>
      </c>
      <c r="B558" s="38">
        <v>288</v>
      </c>
      <c r="C558" s="36">
        <v>147</v>
      </c>
      <c r="D558" s="37">
        <v>0</v>
      </c>
      <c r="E558" s="11" t="s">
        <v>484</v>
      </c>
      <c r="F558" s="11" t="s">
        <v>507</v>
      </c>
      <c r="G558" s="11" t="s">
        <v>559</v>
      </c>
      <c r="H558" s="11" t="s">
        <v>562</v>
      </c>
      <c r="I558" s="11" t="s">
        <v>980</v>
      </c>
      <c r="J558" s="11" t="s">
        <v>1836</v>
      </c>
      <c r="K558" s="12">
        <f t="shared" si="14"/>
        <v>35.384999999999998</v>
      </c>
      <c r="L558" s="12">
        <v>0</v>
      </c>
      <c r="M558" s="12">
        <v>0</v>
      </c>
      <c r="N558" s="12">
        <v>35.384999999999998</v>
      </c>
      <c r="O558" s="12">
        <v>0</v>
      </c>
      <c r="P558" s="13">
        <v>38259</v>
      </c>
      <c r="Q558" s="13">
        <v>38293</v>
      </c>
      <c r="R558" s="13">
        <v>39278</v>
      </c>
      <c r="S558" s="13"/>
      <c r="T558" s="11" t="s">
        <v>606</v>
      </c>
      <c r="U558" s="14" t="e">
        <v>#N/A</v>
      </c>
      <c r="V558" s="76" t="s">
        <v>1145</v>
      </c>
      <c r="W558" s="101"/>
      <c r="X558" s="101"/>
      <c r="Y558" s="102"/>
      <c r="Z558" s="102"/>
      <c r="AA558" s="103"/>
    </row>
    <row r="559" spans="1:27" ht="45" hidden="1" x14ac:dyDescent="0.25">
      <c r="A559" s="34">
        <v>551</v>
      </c>
      <c r="B559" s="35">
        <v>287</v>
      </c>
      <c r="C559" s="36">
        <v>146</v>
      </c>
      <c r="D559" s="37">
        <v>0</v>
      </c>
      <c r="E559" s="11" t="s">
        <v>484</v>
      </c>
      <c r="F559" s="11" t="s">
        <v>507</v>
      </c>
      <c r="G559" s="11" t="s">
        <v>559</v>
      </c>
      <c r="H559" s="11" t="s">
        <v>560</v>
      </c>
      <c r="I559" s="11" t="s">
        <v>979</v>
      </c>
      <c r="J559" s="11" t="s">
        <v>1836</v>
      </c>
      <c r="K559" s="12">
        <f t="shared" si="14"/>
        <v>31.582999999999998</v>
      </c>
      <c r="L559" s="12">
        <v>0</v>
      </c>
      <c r="M559" s="12">
        <v>0</v>
      </c>
      <c r="N559" s="12">
        <v>31.582999999999998</v>
      </c>
      <c r="O559" s="12">
        <v>0</v>
      </c>
      <c r="P559" s="13">
        <v>38261</v>
      </c>
      <c r="Q559" s="13">
        <v>38293</v>
      </c>
      <c r="R559" s="13">
        <v>39499</v>
      </c>
      <c r="S559" s="13"/>
      <c r="T559" s="11" t="s">
        <v>561</v>
      </c>
      <c r="U559" s="14" t="s">
        <v>1396</v>
      </c>
      <c r="V559" s="76" t="s">
        <v>1152</v>
      </c>
      <c r="W559" s="101"/>
      <c r="X559" s="101"/>
      <c r="Y559" s="102"/>
      <c r="Z559" s="102"/>
      <c r="AA559" s="103"/>
    </row>
    <row r="560" spans="1:27" ht="75" hidden="1" x14ac:dyDescent="0.25">
      <c r="A560" s="34">
        <v>552</v>
      </c>
      <c r="B560" s="35">
        <v>221</v>
      </c>
      <c r="C560" s="36">
        <v>136</v>
      </c>
      <c r="D560" s="37">
        <v>0</v>
      </c>
      <c r="E560" s="11" t="s">
        <v>484</v>
      </c>
      <c r="F560" s="11" t="s">
        <v>30</v>
      </c>
      <c r="G560" s="11" t="s">
        <v>549</v>
      </c>
      <c r="H560" s="11" t="s">
        <v>550</v>
      </c>
      <c r="I560" s="11" t="s">
        <v>898</v>
      </c>
      <c r="J560" s="11" t="s">
        <v>1836</v>
      </c>
      <c r="K560" s="12">
        <f t="shared" si="14"/>
        <v>12.798</v>
      </c>
      <c r="L560" s="12">
        <v>0</v>
      </c>
      <c r="M560" s="12">
        <v>12.798</v>
      </c>
      <c r="N560" s="12">
        <v>0</v>
      </c>
      <c r="O560" s="12">
        <v>0</v>
      </c>
      <c r="P560" s="13">
        <v>38775</v>
      </c>
      <c r="Q560" s="13">
        <v>38791</v>
      </c>
      <c r="R560" s="13">
        <v>39766</v>
      </c>
      <c r="S560" s="13"/>
      <c r="T560" s="11"/>
      <c r="U560" s="14" t="s">
        <v>1409</v>
      </c>
      <c r="V560" s="76" t="s">
        <v>1161</v>
      </c>
      <c r="W560" s="101"/>
      <c r="X560" s="101"/>
      <c r="Y560" s="102"/>
      <c r="Z560" s="102"/>
      <c r="AA560" s="103"/>
    </row>
    <row r="561" spans="1:27" ht="60" hidden="1" x14ac:dyDescent="0.25">
      <c r="A561" s="34">
        <v>553</v>
      </c>
      <c r="B561" s="35">
        <v>261</v>
      </c>
      <c r="C561" s="36">
        <v>138</v>
      </c>
      <c r="D561" s="37">
        <v>0</v>
      </c>
      <c r="E561" s="11" t="s">
        <v>484</v>
      </c>
      <c r="F561" s="11" t="s">
        <v>30</v>
      </c>
      <c r="G561" s="11" t="s">
        <v>556</v>
      </c>
      <c r="H561" s="11" t="s">
        <v>556</v>
      </c>
      <c r="I561" s="11" t="s">
        <v>951</v>
      </c>
      <c r="J561" s="11" t="s">
        <v>1836</v>
      </c>
      <c r="K561" s="12">
        <f t="shared" si="14"/>
        <v>6.4660000000000002</v>
      </c>
      <c r="L561" s="12">
        <v>0</v>
      </c>
      <c r="M561" s="12">
        <v>6.4660000000000002</v>
      </c>
      <c r="N561" s="12">
        <v>0</v>
      </c>
      <c r="O561" s="12">
        <v>0</v>
      </c>
      <c r="P561" s="13">
        <v>38912</v>
      </c>
      <c r="Q561" s="13">
        <v>38919</v>
      </c>
      <c r="R561" s="13">
        <v>39197</v>
      </c>
      <c r="S561" s="13"/>
      <c r="T561" s="11"/>
      <c r="U561" s="14" t="s">
        <v>1387</v>
      </c>
      <c r="V561" s="76">
        <v>0</v>
      </c>
      <c r="W561" s="101"/>
      <c r="X561" s="101"/>
      <c r="Y561" s="102"/>
      <c r="Z561" s="102"/>
      <c r="AA561" s="103"/>
    </row>
    <row r="562" spans="1:27" ht="75" hidden="1" x14ac:dyDescent="0.25">
      <c r="A562" s="34">
        <v>554</v>
      </c>
      <c r="B562" s="35">
        <v>219</v>
      </c>
      <c r="C562" s="36">
        <v>122</v>
      </c>
      <c r="D562" s="37">
        <v>0</v>
      </c>
      <c r="E562" s="11" t="s">
        <v>484</v>
      </c>
      <c r="F562" s="11" t="s">
        <v>84</v>
      </c>
      <c r="G562" s="11" t="s">
        <v>548</v>
      </c>
      <c r="H562" s="11" t="s">
        <v>548</v>
      </c>
      <c r="I562" s="11" t="s">
        <v>896</v>
      </c>
      <c r="J562" s="11" t="s">
        <v>1836</v>
      </c>
      <c r="K562" s="12">
        <f t="shared" si="14"/>
        <v>15.699</v>
      </c>
      <c r="L562" s="12">
        <v>0</v>
      </c>
      <c r="M562" s="12">
        <v>13.404999999999999</v>
      </c>
      <c r="N562" s="12">
        <v>2.294</v>
      </c>
      <c r="O562" s="12">
        <v>0</v>
      </c>
      <c r="P562" s="13">
        <v>38904</v>
      </c>
      <c r="Q562" s="13">
        <v>38934</v>
      </c>
      <c r="R562" s="13">
        <v>39640</v>
      </c>
      <c r="S562" s="13"/>
      <c r="T562" s="11"/>
      <c r="U562" s="14" t="s">
        <v>1401</v>
      </c>
      <c r="V562" s="76" t="s">
        <v>1155</v>
      </c>
      <c r="W562" s="101"/>
      <c r="X562" s="101"/>
      <c r="Y562" s="102"/>
      <c r="Z562" s="102"/>
      <c r="AA562" s="103"/>
    </row>
    <row r="563" spans="1:27" ht="75" hidden="1" x14ac:dyDescent="0.25">
      <c r="A563" s="34">
        <v>555</v>
      </c>
      <c r="B563" s="38">
        <v>218</v>
      </c>
      <c r="C563" s="36">
        <v>121</v>
      </c>
      <c r="D563" s="37">
        <v>0</v>
      </c>
      <c r="E563" s="11" t="s">
        <v>484</v>
      </c>
      <c r="F563" s="11" t="s">
        <v>84</v>
      </c>
      <c r="G563" s="11" t="s">
        <v>547</v>
      </c>
      <c r="H563" s="11" t="s">
        <v>547</v>
      </c>
      <c r="I563" s="11" t="s">
        <v>895</v>
      </c>
      <c r="J563" s="11" t="s">
        <v>1836</v>
      </c>
      <c r="K563" s="12">
        <f t="shared" si="14"/>
        <v>8.2859999999999996</v>
      </c>
      <c r="L563" s="12">
        <v>0</v>
      </c>
      <c r="M563" s="12">
        <v>8.2859999999999996</v>
      </c>
      <c r="N563" s="12">
        <v>0</v>
      </c>
      <c r="O563" s="12">
        <v>0</v>
      </c>
      <c r="P563" s="13">
        <v>39008</v>
      </c>
      <c r="Q563" s="13">
        <v>39027</v>
      </c>
      <c r="R563" s="13">
        <v>39708</v>
      </c>
      <c r="S563" s="13"/>
      <c r="T563" s="11"/>
      <c r="U563" s="14" t="e">
        <v>#N/A</v>
      </c>
      <c r="V563" s="76" t="s">
        <v>1158</v>
      </c>
      <c r="W563" s="101"/>
      <c r="X563" s="101"/>
      <c r="Y563" s="102"/>
      <c r="Z563" s="102"/>
      <c r="AA563" s="103"/>
    </row>
    <row r="564" spans="1:27" ht="90" hidden="1" x14ac:dyDescent="0.25">
      <c r="A564" s="34">
        <v>556</v>
      </c>
      <c r="B564" s="38">
        <v>191</v>
      </c>
      <c r="C564" s="36">
        <v>137</v>
      </c>
      <c r="D564" s="37">
        <v>0</v>
      </c>
      <c r="E564" s="11" t="s">
        <v>484</v>
      </c>
      <c r="F564" s="11" t="s">
        <v>30</v>
      </c>
      <c r="G564" s="11" t="s">
        <v>536</v>
      </c>
      <c r="H564" s="11" t="s">
        <v>536</v>
      </c>
      <c r="I564" s="11" t="s">
        <v>865</v>
      </c>
      <c r="J564" s="11" t="s">
        <v>1836</v>
      </c>
      <c r="K564" s="12">
        <f t="shared" si="14"/>
        <v>18.655999999999999</v>
      </c>
      <c r="L564" s="12">
        <v>0</v>
      </c>
      <c r="M564" s="12">
        <v>18.655999999999999</v>
      </c>
      <c r="N564" s="12">
        <v>0</v>
      </c>
      <c r="O564" s="12">
        <v>0</v>
      </c>
      <c r="P564" s="13">
        <v>39059</v>
      </c>
      <c r="Q564" s="13">
        <v>39097</v>
      </c>
      <c r="R564" s="13">
        <v>40024</v>
      </c>
      <c r="S564" s="13"/>
      <c r="T564" s="11" t="s">
        <v>605</v>
      </c>
      <c r="U564" s="14" t="s">
        <v>1423</v>
      </c>
      <c r="V564" s="76" t="s">
        <v>1175</v>
      </c>
      <c r="W564" s="101"/>
      <c r="X564" s="101"/>
      <c r="Y564" s="102"/>
      <c r="Z564" s="102"/>
      <c r="AA564" s="103"/>
    </row>
    <row r="565" spans="1:27" ht="180" hidden="1" x14ac:dyDescent="0.25">
      <c r="A565" s="34">
        <v>557</v>
      </c>
      <c r="B565" s="35">
        <v>243</v>
      </c>
      <c r="C565" s="36">
        <v>126</v>
      </c>
      <c r="D565" s="37">
        <v>0</v>
      </c>
      <c r="E565" s="11" t="s">
        <v>484</v>
      </c>
      <c r="F565" s="11" t="s">
        <v>21</v>
      </c>
      <c r="G565" s="11" t="s">
        <v>552</v>
      </c>
      <c r="H565" s="11" t="s">
        <v>553</v>
      </c>
      <c r="I565" s="11" t="s">
        <v>926</v>
      </c>
      <c r="J565" s="11" t="s">
        <v>1836</v>
      </c>
      <c r="K565" s="12">
        <f t="shared" si="14"/>
        <v>2.74</v>
      </c>
      <c r="L565" s="12">
        <v>0</v>
      </c>
      <c r="M565" s="12">
        <v>0</v>
      </c>
      <c r="N565" s="12">
        <v>2.74</v>
      </c>
      <c r="O565" s="12">
        <v>0</v>
      </c>
      <c r="P565" s="13">
        <v>39335</v>
      </c>
      <c r="Q565" s="13">
        <v>39356</v>
      </c>
      <c r="R565" s="13">
        <v>39867</v>
      </c>
      <c r="S565" s="13"/>
      <c r="T565" s="11" t="s">
        <v>635</v>
      </c>
      <c r="U565" s="14" t="s">
        <v>1417</v>
      </c>
      <c r="V565" s="76" t="s">
        <v>1169</v>
      </c>
      <c r="W565" s="101"/>
      <c r="X565" s="101"/>
      <c r="Y565" s="102"/>
      <c r="Z565" s="102"/>
      <c r="AA565" s="103"/>
    </row>
    <row r="566" spans="1:27" ht="120" hidden="1" x14ac:dyDescent="0.25">
      <c r="A566" s="34">
        <v>558</v>
      </c>
      <c r="B566" s="35">
        <v>194</v>
      </c>
      <c r="C566" s="36">
        <v>127</v>
      </c>
      <c r="D566" s="37">
        <v>0</v>
      </c>
      <c r="E566" s="11" t="s">
        <v>484</v>
      </c>
      <c r="F566" s="11" t="s">
        <v>84</v>
      </c>
      <c r="G566" s="11" t="s">
        <v>537</v>
      </c>
      <c r="H566" s="11" t="s">
        <v>538</v>
      </c>
      <c r="I566" s="11" t="s">
        <v>868</v>
      </c>
      <c r="J566" s="11" t="s">
        <v>1836</v>
      </c>
      <c r="K566" s="12">
        <f t="shared" si="14"/>
        <v>4.7</v>
      </c>
      <c r="L566" s="12">
        <v>0</v>
      </c>
      <c r="M566" s="12">
        <v>3.7050000000000001</v>
      </c>
      <c r="N566" s="12">
        <v>0.995</v>
      </c>
      <c r="O566" s="12">
        <v>0</v>
      </c>
      <c r="P566" s="13">
        <v>39353</v>
      </c>
      <c r="Q566" s="13">
        <v>39367</v>
      </c>
      <c r="R566" s="13">
        <v>40050</v>
      </c>
      <c r="S566" s="13"/>
      <c r="T566" s="11" t="s">
        <v>539</v>
      </c>
      <c r="U566" s="14" t="s">
        <v>1426</v>
      </c>
      <c r="V566" s="76" t="s">
        <v>1179</v>
      </c>
      <c r="W566" s="101"/>
      <c r="X566" s="101"/>
      <c r="Y566" s="102"/>
      <c r="Z566" s="102"/>
      <c r="AA566" s="103"/>
    </row>
    <row r="567" spans="1:27" ht="75" hidden="1" x14ac:dyDescent="0.25">
      <c r="A567" s="34">
        <v>559</v>
      </c>
      <c r="B567" s="38">
        <v>197</v>
      </c>
      <c r="C567" s="36">
        <v>125</v>
      </c>
      <c r="D567" s="37">
        <v>0</v>
      </c>
      <c r="E567" s="11" t="s">
        <v>484</v>
      </c>
      <c r="F567" s="11" t="s">
        <v>21</v>
      </c>
      <c r="G567" s="11" t="s">
        <v>509</v>
      </c>
      <c r="H567" s="11" t="s">
        <v>540</v>
      </c>
      <c r="I567" s="11" t="s">
        <v>871</v>
      </c>
      <c r="J567" s="11" t="s">
        <v>1836</v>
      </c>
      <c r="K567" s="12">
        <f t="shared" si="14"/>
        <v>0.875</v>
      </c>
      <c r="L567" s="12">
        <v>0</v>
      </c>
      <c r="M567" s="12">
        <v>0</v>
      </c>
      <c r="N567" s="12">
        <v>0.875</v>
      </c>
      <c r="O567" s="12">
        <v>0</v>
      </c>
      <c r="P567" s="13">
        <v>39373</v>
      </c>
      <c r="Q567" s="13">
        <v>39388</v>
      </c>
      <c r="R567" s="13">
        <v>40388</v>
      </c>
      <c r="S567" s="13"/>
      <c r="T567" s="11"/>
      <c r="U567" s="14" t="s">
        <v>1444</v>
      </c>
      <c r="V567" s="76" t="s">
        <v>1150</v>
      </c>
      <c r="W567" s="101"/>
      <c r="X567" s="101"/>
      <c r="Y567" s="102"/>
      <c r="Z567" s="102"/>
      <c r="AA567" s="103"/>
    </row>
    <row r="568" spans="1:27" ht="75" hidden="1" x14ac:dyDescent="0.25">
      <c r="A568" s="34">
        <v>560</v>
      </c>
      <c r="B568" s="35">
        <v>188</v>
      </c>
      <c r="C568" s="36">
        <v>119</v>
      </c>
      <c r="D568" s="37">
        <v>0</v>
      </c>
      <c r="E568" s="11" t="s">
        <v>484</v>
      </c>
      <c r="F568" s="11" t="s">
        <v>84</v>
      </c>
      <c r="G568" s="11" t="s">
        <v>534</v>
      </c>
      <c r="H568" s="11" t="s">
        <v>535</v>
      </c>
      <c r="I568" s="11" t="s">
        <v>862</v>
      </c>
      <c r="J568" s="11" t="s">
        <v>1836</v>
      </c>
      <c r="K568" s="12">
        <f t="shared" si="14"/>
        <v>17.834</v>
      </c>
      <c r="L568" s="12">
        <v>0</v>
      </c>
      <c r="M568" s="12">
        <v>17.834</v>
      </c>
      <c r="N568" s="12">
        <v>0</v>
      </c>
      <c r="O568" s="12">
        <v>0</v>
      </c>
      <c r="P568" s="13">
        <v>39381</v>
      </c>
      <c r="Q568" s="13">
        <v>39400</v>
      </c>
      <c r="R568" s="13">
        <v>40302</v>
      </c>
      <c r="S568" s="13"/>
      <c r="T568" s="11"/>
      <c r="U568" s="14" t="s">
        <v>1440</v>
      </c>
      <c r="V568" s="76" t="s">
        <v>1202</v>
      </c>
      <c r="W568" s="101"/>
      <c r="X568" s="101"/>
      <c r="Y568" s="102"/>
      <c r="Z568" s="102"/>
      <c r="AA568" s="103"/>
    </row>
    <row r="569" spans="1:27" ht="90" hidden="1" x14ac:dyDescent="0.25">
      <c r="A569" s="34">
        <v>561</v>
      </c>
      <c r="B569" s="38">
        <v>171</v>
      </c>
      <c r="C569" s="36">
        <v>123</v>
      </c>
      <c r="D569" s="37">
        <v>0</v>
      </c>
      <c r="E569" s="11" t="s">
        <v>484</v>
      </c>
      <c r="F569" s="11" t="s">
        <v>322</v>
      </c>
      <c r="G569" s="11" t="s">
        <v>525</v>
      </c>
      <c r="H569" s="11" t="s">
        <v>526</v>
      </c>
      <c r="I569" s="11" t="s">
        <v>846</v>
      </c>
      <c r="J569" s="11" t="s">
        <v>1836</v>
      </c>
      <c r="K569" s="12">
        <f t="shared" si="14"/>
        <v>8.8040000000000003</v>
      </c>
      <c r="L569" s="12">
        <v>0</v>
      </c>
      <c r="M569" s="12">
        <v>0</v>
      </c>
      <c r="N569" s="12">
        <v>8.8040000000000003</v>
      </c>
      <c r="O569" s="12">
        <v>0</v>
      </c>
      <c r="P569" s="13">
        <v>39463</v>
      </c>
      <c r="Q569" s="13">
        <v>39484</v>
      </c>
      <c r="R569" s="13">
        <v>40219</v>
      </c>
      <c r="S569" s="13"/>
      <c r="T569" s="11"/>
      <c r="U569" s="14" t="s">
        <v>1438</v>
      </c>
      <c r="V569" s="76" t="s">
        <v>1198</v>
      </c>
      <c r="W569" s="101"/>
      <c r="X569" s="101"/>
      <c r="Y569" s="102"/>
      <c r="Z569" s="102"/>
      <c r="AA569" s="103"/>
    </row>
    <row r="570" spans="1:27" ht="210" hidden="1" x14ac:dyDescent="0.25">
      <c r="A570" s="34">
        <v>562</v>
      </c>
      <c r="B570" s="38">
        <v>139</v>
      </c>
      <c r="C570" s="36">
        <v>143</v>
      </c>
      <c r="D570" s="37">
        <v>0</v>
      </c>
      <c r="E570" s="11" t="s">
        <v>484</v>
      </c>
      <c r="F570" s="11" t="s">
        <v>30</v>
      </c>
      <c r="G570" s="11" t="s">
        <v>516</v>
      </c>
      <c r="H570" s="11" t="s">
        <v>517</v>
      </c>
      <c r="I570" s="11" t="s">
        <v>816</v>
      </c>
      <c r="J570" s="11" t="s">
        <v>1836</v>
      </c>
      <c r="K570" s="12">
        <f t="shared" si="14"/>
        <v>10.378</v>
      </c>
      <c r="L570" s="12">
        <v>0</v>
      </c>
      <c r="M570" s="12">
        <v>10.378</v>
      </c>
      <c r="N570" s="12">
        <v>0</v>
      </c>
      <c r="O570" s="12">
        <v>0</v>
      </c>
      <c r="P570" s="13">
        <v>39469</v>
      </c>
      <c r="Q570" s="13">
        <v>39497</v>
      </c>
      <c r="R570" s="13">
        <v>40560</v>
      </c>
      <c r="S570" s="13"/>
      <c r="T570" s="11"/>
      <c r="U570" s="14" t="s">
        <v>1455</v>
      </c>
      <c r="V570" s="76" t="s">
        <v>1222</v>
      </c>
      <c r="W570" s="101"/>
      <c r="X570" s="101"/>
      <c r="Y570" s="102"/>
      <c r="Z570" s="102"/>
      <c r="AA570" s="103"/>
    </row>
    <row r="571" spans="1:27" ht="60" hidden="1" x14ac:dyDescent="0.25">
      <c r="A571" s="34">
        <v>563</v>
      </c>
      <c r="B571" s="38">
        <v>199</v>
      </c>
      <c r="C571" s="36">
        <v>132</v>
      </c>
      <c r="D571" s="37">
        <v>0</v>
      </c>
      <c r="E571" s="11" t="s">
        <v>484</v>
      </c>
      <c r="F571" s="11" t="s">
        <v>60</v>
      </c>
      <c r="G571" s="11" t="s">
        <v>542</v>
      </c>
      <c r="H571" s="11" t="s">
        <v>543</v>
      </c>
      <c r="I571" s="11" t="s">
        <v>873</v>
      </c>
      <c r="J571" s="11" t="s">
        <v>1836</v>
      </c>
      <c r="K571" s="12">
        <f t="shared" si="14"/>
        <v>11.465</v>
      </c>
      <c r="L571" s="12">
        <v>0</v>
      </c>
      <c r="M571" s="12">
        <v>0</v>
      </c>
      <c r="N571" s="12">
        <v>11.465</v>
      </c>
      <c r="O571" s="12">
        <v>0</v>
      </c>
      <c r="P571" s="13">
        <v>39594</v>
      </c>
      <c r="Q571" s="13">
        <v>39603</v>
      </c>
      <c r="R571" s="13">
        <v>39994</v>
      </c>
      <c r="S571" s="13"/>
      <c r="T571" s="11" t="s">
        <v>531</v>
      </c>
      <c r="U571" s="14" t="s">
        <v>1421</v>
      </c>
      <c r="V571" s="76" t="s">
        <v>1171</v>
      </c>
      <c r="W571" s="101"/>
      <c r="X571" s="101"/>
      <c r="Y571" s="102"/>
      <c r="Z571" s="102"/>
      <c r="AA571" s="103"/>
    </row>
    <row r="572" spans="1:27" ht="105" hidden="1" x14ac:dyDescent="0.25">
      <c r="A572" s="34">
        <v>564</v>
      </c>
      <c r="B572" s="35">
        <v>166</v>
      </c>
      <c r="C572" s="36">
        <v>133</v>
      </c>
      <c r="D572" s="37">
        <v>0</v>
      </c>
      <c r="E572" s="11" t="s">
        <v>484</v>
      </c>
      <c r="F572" s="11" t="s">
        <v>60</v>
      </c>
      <c r="G572" s="11" t="s">
        <v>521</v>
      </c>
      <c r="H572" s="11" t="s">
        <v>522</v>
      </c>
      <c r="I572" s="11" t="s">
        <v>523</v>
      </c>
      <c r="J572" s="11" t="s">
        <v>1836</v>
      </c>
      <c r="K572" s="12">
        <f t="shared" si="14"/>
        <v>11.51</v>
      </c>
      <c r="L572" s="12">
        <v>0</v>
      </c>
      <c r="M572" s="12">
        <v>0</v>
      </c>
      <c r="N572" s="12">
        <v>11.51</v>
      </c>
      <c r="O572" s="12">
        <v>0</v>
      </c>
      <c r="P572" s="13">
        <v>39631</v>
      </c>
      <c r="Q572" s="13">
        <v>39641</v>
      </c>
      <c r="R572" s="13">
        <v>40164</v>
      </c>
      <c r="S572" s="13"/>
      <c r="T572" s="11" t="s">
        <v>524</v>
      </c>
      <c r="U572" s="14" t="s">
        <v>1435</v>
      </c>
      <c r="V572" s="76" t="s">
        <v>1192</v>
      </c>
      <c r="W572" s="101"/>
      <c r="X572" s="101"/>
      <c r="Y572" s="102"/>
      <c r="Z572" s="102"/>
      <c r="AA572" s="103"/>
    </row>
    <row r="573" spans="1:27" ht="75" hidden="1" x14ac:dyDescent="0.25">
      <c r="A573" s="34">
        <v>565</v>
      </c>
      <c r="B573" s="35">
        <v>198</v>
      </c>
      <c r="C573" s="36">
        <v>128</v>
      </c>
      <c r="D573" s="37">
        <v>0</v>
      </c>
      <c r="E573" s="11" t="s">
        <v>484</v>
      </c>
      <c r="F573" s="11" t="s">
        <v>249</v>
      </c>
      <c r="G573" s="11" t="s">
        <v>514</v>
      </c>
      <c r="H573" s="11" t="s">
        <v>541</v>
      </c>
      <c r="I573" s="11" t="s">
        <v>872</v>
      </c>
      <c r="J573" s="11" t="s">
        <v>1836</v>
      </c>
      <c r="K573" s="12">
        <f t="shared" si="14"/>
        <v>10.4</v>
      </c>
      <c r="L573" s="12">
        <v>0</v>
      </c>
      <c r="M573" s="12">
        <v>0</v>
      </c>
      <c r="N573" s="12">
        <v>10.4</v>
      </c>
      <c r="O573" s="12">
        <v>0</v>
      </c>
      <c r="P573" s="13">
        <v>39643</v>
      </c>
      <c r="Q573" s="13">
        <v>39653</v>
      </c>
      <c r="R573" s="13">
        <v>40030</v>
      </c>
      <c r="S573" s="13"/>
      <c r="T573" s="11"/>
      <c r="U573" s="14" t="s">
        <v>1424</v>
      </c>
      <c r="V573" s="76" t="s">
        <v>1176</v>
      </c>
      <c r="W573" s="101"/>
      <c r="X573" s="101"/>
      <c r="Y573" s="102"/>
      <c r="Z573" s="102"/>
      <c r="AA573" s="103"/>
    </row>
    <row r="574" spans="1:27" ht="60" hidden="1" x14ac:dyDescent="0.25">
      <c r="A574" s="34">
        <v>566</v>
      </c>
      <c r="B574" s="35">
        <v>204</v>
      </c>
      <c r="C574" s="36">
        <v>124</v>
      </c>
      <c r="D574" s="37">
        <v>0</v>
      </c>
      <c r="E574" s="11" t="s">
        <v>484</v>
      </c>
      <c r="F574" s="11" t="s">
        <v>322</v>
      </c>
      <c r="G574" s="11" t="s">
        <v>544</v>
      </c>
      <c r="H574" s="11" t="s">
        <v>545</v>
      </c>
      <c r="I574" s="11" t="s">
        <v>879</v>
      </c>
      <c r="J574" s="11" t="s">
        <v>1836</v>
      </c>
      <c r="K574" s="12">
        <f t="shared" si="14"/>
        <v>4.5919999999999996</v>
      </c>
      <c r="L574" s="12">
        <v>0</v>
      </c>
      <c r="M574" s="12">
        <v>0</v>
      </c>
      <c r="N574" s="12">
        <v>4.5919999999999996</v>
      </c>
      <c r="O574" s="12">
        <v>0</v>
      </c>
      <c r="P574" s="13">
        <v>39671</v>
      </c>
      <c r="Q574" s="13">
        <v>39694</v>
      </c>
      <c r="R574" s="13">
        <v>40168</v>
      </c>
      <c r="S574" s="13"/>
      <c r="T574" s="11" t="s">
        <v>546</v>
      </c>
      <c r="U574" s="14" t="e">
        <v>#N/A</v>
      </c>
      <c r="V574" s="76" t="s">
        <v>1194</v>
      </c>
      <c r="W574" s="101"/>
      <c r="X574" s="101"/>
      <c r="Y574" s="102"/>
      <c r="Z574" s="102"/>
      <c r="AA574" s="103"/>
    </row>
    <row r="575" spans="1:27" ht="90" hidden="1" x14ac:dyDescent="0.25">
      <c r="A575" s="34">
        <v>567</v>
      </c>
      <c r="B575" s="35">
        <v>164</v>
      </c>
      <c r="C575" s="36">
        <v>129</v>
      </c>
      <c r="D575" s="37">
        <v>0</v>
      </c>
      <c r="E575" s="11" t="s">
        <v>484</v>
      </c>
      <c r="F575" s="11" t="s">
        <v>249</v>
      </c>
      <c r="G575" s="11" t="s">
        <v>518</v>
      </c>
      <c r="H575" s="11" t="s">
        <v>519</v>
      </c>
      <c r="I575" s="11" t="s">
        <v>839</v>
      </c>
      <c r="J575" s="11" t="s">
        <v>1836</v>
      </c>
      <c r="K575" s="12">
        <f t="shared" si="14"/>
        <v>32.299999999999997</v>
      </c>
      <c r="L575" s="12">
        <v>0</v>
      </c>
      <c r="M575" s="12">
        <v>0</v>
      </c>
      <c r="N575" s="12">
        <v>32.299999999999997</v>
      </c>
      <c r="O575" s="12">
        <v>0</v>
      </c>
      <c r="P575" s="13">
        <v>39699</v>
      </c>
      <c r="Q575" s="13">
        <v>39713</v>
      </c>
      <c r="R575" s="13">
        <v>40381</v>
      </c>
      <c r="S575" s="13"/>
      <c r="T575" s="11"/>
      <c r="U575" s="14" t="s">
        <v>1443</v>
      </c>
      <c r="V575" s="76" t="s">
        <v>1205</v>
      </c>
      <c r="W575" s="101"/>
      <c r="X575" s="101"/>
      <c r="Y575" s="102"/>
      <c r="Z575" s="102"/>
      <c r="AA575" s="103"/>
    </row>
    <row r="576" spans="1:27" ht="90" hidden="1" x14ac:dyDescent="0.25">
      <c r="A576" s="34">
        <v>568</v>
      </c>
      <c r="B576" s="38">
        <v>165</v>
      </c>
      <c r="C576" s="36">
        <v>130</v>
      </c>
      <c r="D576" s="37">
        <v>0</v>
      </c>
      <c r="E576" s="11" t="s">
        <v>484</v>
      </c>
      <c r="F576" s="11" t="s">
        <v>249</v>
      </c>
      <c r="G576" s="11" t="s">
        <v>514</v>
      </c>
      <c r="H576" s="11" t="s">
        <v>520</v>
      </c>
      <c r="I576" s="11" t="s">
        <v>840</v>
      </c>
      <c r="J576" s="11" t="s">
        <v>1836</v>
      </c>
      <c r="K576" s="12">
        <f t="shared" si="14"/>
        <v>15.55</v>
      </c>
      <c r="L576" s="12">
        <v>0</v>
      </c>
      <c r="M576" s="12">
        <v>0</v>
      </c>
      <c r="N576" s="12">
        <v>15.55</v>
      </c>
      <c r="O576" s="12">
        <v>0</v>
      </c>
      <c r="P576" s="13">
        <v>39756</v>
      </c>
      <c r="Q576" s="13">
        <v>39770</v>
      </c>
      <c r="R576" s="13">
        <v>40357</v>
      </c>
      <c r="S576" s="13"/>
      <c r="T576" s="11"/>
      <c r="U576" s="14" t="s">
        <v>1442</v>
      </c>
      <c r="V576" s="76" t="s">
        <v>1204</v>
      </c>
      <c r="W576" s="101"/>
      <c r="X576" s="101"/>
      <c r="Y576" s="102"/>
      <c r="Z576" s="102"/>
      <c r="AA576" s="103"/>
    </row>
    <row r="577" spans="1:27" ht="45" hidden="1" x14ac:dyDescent="0.25">
      <c r="A577" s="34">
        <v>569</v>
      </c>
      <c r="B577" s="35">
        <v>178</v>
      </c>
      <c r="C577" s="36">
        <v>134</v>
      </c>
      <c r="D577" s="37">
        <v>0</v>
      </c>
      <c r="E577" s="11" t="s">
        <v>484</v>
      </c>
      <c r="F577" s="11" t="s">
        <v>249</v>
      </c>
      <c r="G577" s="11" t="s">
        <v>529</v>
      </c>
      <c r="H577" s="11" t="s">
        <v>530</v>
      </c>
      <c r="I577" s="11" t="s">
        <v>853</v>
      </c>
      <c r="J577" s="11" t="s">
        <v>1836</v>
      </c>
      <c r="K577" s="12">
        <f t="shared" si="14"/>
        <v>15.455</v>
      </c>
      <c r="L577" s="12">
        <v>0</v>
      </c>
      <c r="M577" s="12">
        <v>0</v>
      </c>
      <c r="N577" s="12">
        <v>15.455</v>
      </c>
      <c r="O577" s="12">
        <v>0</v>
      </c>
      <c r="P577" s="13">
        <v>39771</v>
      </c>
      <c r="Q577" s="13">
        <v>39785</v>
      </c>
      <c r="R577" s="13">
        <v>40442</v>
      </c>
      <c r="S577" s="13"/>
      <c r="T577" s="11" t="s">
        <v>531</v>
      </c>
      <c r="U577" s="14" t="s">
        <v>1446</v>
      </c>
      <c r="V577" s="76" t="s">
        <v>1209</v>
      </c>
      <c r="W577" s="101"/>
      <c r="X577" s="101"/>
      <c r="Y577" s="102"/>
      <c r="Z577" s="102"/>
      <c r="AA577" s="103"/>
    </row>
    <row r="578" spans="1:27" ht="75" hidden="1" x14ac:dyDescent="0.25">
      <c r="A578" s="34">
        <v>570</v>
      </c>
      <c r="B578" s="38">
        <v>179</v>
      </c>
      <c r="C578" s="36">
        <v>135</v>
      </c>
      <c r="D578" s="37">
        <v>0</v>
      </c>
      <c r="E578" s="11" t="s">
        <v>484</v>
      </c>
      <c r="F578" s="11" t="s">
        <v>249</v>
      </c>
      <c r="G578" s="11" t="s">
        <v>529</v>
      </c>
      <c r="H578" s="11" t="s">
        <v>532</v>
      </c>
      <c r="I578" s="11" t="s">
        <v>854</v>
      </c>
      <c r="J578" s="11" t="s">
        <v>1836</v>
      </c>
      <c r="K578" s="12">
        <f t="shared" si="14"/>
        <v>17.361999999999998</v>
      </c>
      <c r="L578" s="12">
        <v>0</v>
      </c>
      <c r="M578" s="12">
        <v>0</v>
      </c>
      <c r="N578" s="12">
        <v>17.361999999999998</v>
      </c>
      <c r="O578" s="12">
        <v>0</v>
      </c>
      <c r="P578" s="13">
        <v>39783</v>
      </c>
      <c r="Q578" s="13">
        <v>39797</v>
      </c>
      <c r="R578" s="13">
        <v>40442</v>
      </c>
      <c r="S578" s="13"/>
      <c r="T578" s="11" t="s">
        <v>533</v>
      </c>
      <c r="U578" s="14" t="s">
        <v>1447</v>
      </c>
      <c r="V578" s="76" t="s">
        <v>1210</v>
      </c>
      <c r="W578" s="101"/>
      <c r="X578" s="101"/>
      <c r="Y578" s="102"/>
      <c r="Z578" s="102"/>
      <c r="AA578" s="103"/>
    </row>
    <row r="579" spans="1:27" ht="75" hidden="1" x14ac:dyDescent="0.25">
      <c r="A579" s="34">
        <v>571</v>
      </c>
      <c r="B579" s="38">
        <v>173</v>
      </c>
      <c r="C579" s="36">
        <v>117</v>
      </c>
      <c r="D579" s="37">
        <v>0</v>
      </c>
      <c r="E579" s="11" t="s">
        <v>484</v>
      </c>
      <c r="F579" s="11" t="s">
        <v>507</v>
      </c>
      <c r="G579" s="11" t="s">
        <v>527</v>
      </c>
      <c r="H579" s="11" t="s">
        <v>528</v>
      </c>
      <c r="I579" s="11" t="s">
        <v>848</v>
      </c>
      <c r="J579" s="11" t="s">
        <v>1836</v>
      </c>
      <c r="K579" s="12">
        <f t="shared" si="14"/>
        <v>6.3</v>
      </c>
      <c r="L579" s="12">
        <v>0</v>
      </c>
      <c r="M579" s="12">
        <v>0</v>
      </c>
      <c r="N579" s="12">
        <v>6.3</v>
      </c>
      <c r="O579" s="12">
        <v>0</v>
      </c>
      <c r="P579" s="13">
        <v>39974</v>
      </c>
      <c r="Q579" s="13">
        <v>39990</v>
      </c>
      <c r="R579" s="13">
        <v>40479</v>
      </c>
      <c r="S579" s="13"/>
      <c r="T579" s="11"/>
      <c r="U579" s="14" t="s">
        <v>1450</v>
      </c>
      <c r="V579" s="76" t="s">
        <v>1215</v>
      </c>
      <c r="W579" s="101"/>
      <c r="X579" s="101"/>
      <c r="Y579" s="102"/>
      <c r="Z579" s="102"/>
      <c r="AA579" s="103"/>
    </row>
    <row r="580" spans="1:27" ht="105" hidden="1" x14ac:dyDescent="0.25">
      <c r="A580" s="34">
        <v>572</v>
      </c>
      <c r="B580" s="35">
        <v>71</v>
      </c>
      <c r="C580" s="36">
        <v>145</v>
      </c>
      <c r="D580" s="37">
        <v>0</v>
      </c>
      <c r="E580" s="11" t="s">
        <v>484</v>
      </c>
      <c r="F580" s="11" t="s">
        <v>297</v>
      </c>
      <c r="G580" s="11" t="s">
        <v>501</v>
      </c>
      <c r="H580" s="11" t="s">
        <v>501</v>
      </c>
      <c r="I580" s="11" t="s">
        <v>755</v>
      </c>
      <c r="J580" s="11" t="s">
        <v>1836</v>
      </c>
      <c r="K580" s="12">
        <f t="shared" si="14"/>
        <v>20.849</v>
      </c>
      <c r="L580" s="12">
        <v>20.849</v>
      </c>
      <c r="M580" s="12">
        <v>0</v>
      </c>
      <c r="N580" s="12">
        <v>0</v>
      </c>
      <c r="O580" s="12">
        <v>0</v>
      </c>
      <c r="P580" s="13">
        <v>40003</v>
      </c>
      <c r="Q580" s="13">
        <v>40023</v>
      </c>
      <c r="R580" s="13">
        <v>41150</v>
      </c>
      <c r="S580" s="13"/>
      <c r="T580" s="11"/>
      <c r="U580" s="14" t="s">
        <v>1492</v>
      </c>
      <c r="V580" s="76" t="s">
        <v>1265</v>
      </c>
      <c r="W580" s="101"/>
      <c r="X580" s="101"/>
      <c r="Y580" s="102"/>
      <c r="Z580" s="102"/>
      <c r="AA580" s="103"/>
    </row>
    <row r="581" spans="1:27" ht="60" hidden="1" x14ac:dyDescent="0.25">
      <c r="A581" s="34">
        <v>573</v>
      </c>
      <c r="B581" s="38">
        <v>129</v>
      </c>
      <c r="C581" s="36">
        <v>120</v>
      </c>
      <c r="D581" s="37">
        <v>0</v>
      </c>
      <c r="E581" s="11" t="s">
        <v>484</v>
      </c>
      <c r="F581" s="11" t="s">
        <v>21</v>
      </c>
      <c r="G581" s="11" t="s">
        <v>512</v>
      </c>
      <c r="H581" s="11" t="s">
        <v>513</v>
      </c>
      <c r="I581" s="11" t="s">
        <v>805</v>
      </c>
      <c r="J581" s="11" t="s">
        <v>1836</v>
      </c>
      <c r="K581" s="12">
        <f t="shared" si="14"/>
        <v>7.0060000000000002</v>
      </c>
      <c r="L581" s="12">
        <v>0</v>
      </c>
      <c r="M581" s="12">
        <v>0</v>
      </c>
      <c r="N581" s="12">
        <v>7.0060000000000002</v>
      </c>
      <c r="O581" s="12">
        <v>0</v>
      </c>
      <c r="P581" s="13">
        <v>40000</v>
      </c>
      <c r="Q581" s="13">
        <v>40029</v>
      </c>
      <c r="R581" s="13">
        <v>40844</v>
      </c>
      <c r="S581" s="13"/>
      <c r="T581" s="11"/>
      <c r="U581" s="14" t="s">
        <v>1468</v>
      </c>
      <c r="V581" s="76" t="s">
        <v>1238</v>
      </c>
      <c r="W581" s="101"/>
      <c r="X581" s="101"/>
      <c r="Y581" s="102"/>
      <c r="Z581" s="102"/>
      <c r="AA581" s="103"/>
    </row>
    <row r="582" spans="1:27" ht="105" hidden="1" x14ac:dyDescent="0.25">
      <c r="A582" s="34">
        <v>574</v>
      </c>
      <c r="B582" s="11">
        <v>366</v>
      </c>
      <c r="C582" s="36">
        <v>118</v>
      </c>
      <c r="D582" s="37">
        <v>0</v>
      </c>
      <c r="E582" s="11" t="s">
        <v>484</v>
      </c>
      <c r="F582" s="11" t="s">
        <v>507</v>
      </c>
      <c r="G582" s="11" t="s">
        <v>508</v>
      </c>
      <c r="H582" s="11" t="s">
        <v>1584</v>
      </c>
      <c r="I582" s="11" t="s">
        <v>1583</v>
      </c>
      <c r="J582" s="11" t="s">
        <v>1836</v>
      </c>
      <c r="K582" s="12">
        <f t="shared" si="14"/>
        <v>15.1</v>
      </c>
      <c r="L582" s="12">
        <v>0</v>
      </c>
      <c r="M582" s="12">
        <v>0</v>
      </c>
      <c r="N582" s="12">
        <v>15.1</v>
      </c>
      <c r="O582" s="12">
        <v>0</v>
      </c>
      <c r="P582" s="13">
        <v>40015</v>
      </c>
      <c r="Q582" s="13">
        <v>40045</v>
      </c>
      <c r="R582" s="13" t="s">
        <v>1585</v>
      </c>
      <c r="S582" s="13"/>
      <c r="T582" s="11" t="s">
        <v>1586</v>
      </c>
      <c r="U582" s="14" t="s">
        <v>1498</v>
      </c>
      <c r="V582" s="76" t="s">
        <v>1273</v>
      </c>
      <c r="W582" s="101"/>
      <c r="X582" s="101"/>
      <c r="Y582" s="102"/>
      <c r="Z582" s="102"/>
      <c r="AA582" s="103"/>
    </row>
    <row r="583" spans="1:27" ht="120" hidden="1" x14ac:dyDescent="0.25">
      <c r="A583" s="34">
        <v>575</v>
      </c>
      <c r="B583" s="38">
        <v>48</v>
      </c>
      <c r="C583" s="36">
        <v>142</v>
      </c>
      <c r="D583" s="37">
        <v>0</v>
      </c>
      <c r="E583" s="11" t="s">
        <v>484</v>
      </c>
      <c r="F583" s="11" t="s">
        <v>490</v>
      </c>
      <c r="G583" s="11" t="s">
        <v>491</v>
      </c>
      <c r="H583" s="11" t="s">
        <v>492</v>
      </c>
      <c r="I583" s="11" t="s">
        <v>733</v>
      </c>
      <c r="J583" s="11" t="s">
        <v>1836</v>
      </c>
      <c r="K583" s="12">
        <f t="shared" si="14"/>
        <v>9.6189999999999998</v>
      </c>
      <c r="L583" s="12">
        <v>0</v>
      </c>
      <c r="M583" s="12">
        <v>9.6189999999999998</v>
      </c>
      <c r="N583" s="12">
        <v>0</v>
      </c>
      <c r="O583" s="12">
        <v>0</v>
      </c>
      <c r="P583" s="13">
        <v>40035</v>
      </c>
      <c r="Q583" s="13">
        <v>40065</v>
      </c>
      <c r="R583" s="13">
        <v>41535</v>
      </c>
      <c r="S583" s="13"/>
      <c r="T583" s="11" t="s">
        <v>493</v>
      </c>
      <c r="U583" s="14" t="s">
        <v>1516</v>
      </c>
      <c r="V583" s="76" t="s">
        <v>1299</v>
      </c>
      <c r="W583" s="101"/>
      <c r="X583" s="101"/>
      <c r="Y583" s="102"/>
      <c r="Z583" s="102"/>
      <c r="AA583" s="103"/>
    </row>
    <row r="584" spans="1:27" ht="105" hidden="1" x14ac:dyDescent="0.25">
      <c r="A584" s="34">
        <v>576</v>
      </c>
      <c r="B584" s="35">
        <v>99</v>
      </c>
      <c r="C584" s="36">
        <v>144</v>
      </c>
      <c r="D584" s="37">
        <v>0</v>
      </c>
      <c r="E584" s="11" t="s">
        <v>484</v>
      </c>
      <c r="F584" s="11" t="s">
        <v>30</v>
      </c>
      <c r="G584" s="11" t="s">
        <v>485</v>
      </c>
      <c r="H584" s="11" t="s">
        <v>781</v>
      </c>
      <c r="I584" s="11" t="s">
        <v>782</v>
      </c>
      <c r="J584" s="11" t="s">
        <v>1836</v>
      </c>
      <c r="K584" s="12">
        <f t="shared" si="14"/>
        <v>7.125</v>
      </c>
      <c r="L584" s="12">
        <v>0</v>
      </c>
      <c r="M584" s="12">
        <v>7.125</v>
      </c>
      <c r="N584" s="12">
        <v>0</v>
      </c>
      <c r="O584" s="12">
        <v>0</v>
      </c>
      <c r="P584" s="13">
        <v>40037</v>
      </c>
      <c r="Q584" s="13">
        <v>40067</v>
      </c>
      <c r="R584" s="13">
        <v>41423</v>
      </c>
      <c r="S584" s="13"/>
      <c r="T584" s="11" t="s">
        <v>1570</v>
      </c>
      <c r="U584" s="14" t="s">
        <v>1512</v>
      </c>
      <c r="V584" s="76" t="s">
        <v>1291</v>
      </c>
      <c r="W584" s="101"/>
      <c r="X584" s="101"/>
      <c r="Y584" s="102"/>
      <c r="Z584" s="102"/>
      <c r="AA584" s="103"/>
    </row>
    <row r="585" spans="1:27" ht="45" hidden="1" x14ac:dyDescent="0.25">
      <c r="A585" s="34">
        <v>577</v>
      </c>
      <c r="B585" s="38">
        <v>76</v>
      </c>
      <c r="C585" s="36">
        <v>141</v>
      </c>
      <c r="D585" s="37">
        <v>0</v>
      </c>
      <c r="E585" s="11" t="s">
        <v>484</v>
      </c>
      <c r="F585" s="11" t="s">
        <v>297</v>
      </c>
      <c r="G585" s="11" t="s">
        <v>298</v>
      </c>
      <c r="H585" s="11" t="s">
        <v>505</v>
      </c>
      <c r="I585" s="11" t="s">
        <v>760</v>
      </c>
      <c r="J585" s="11" t="s">
        <v>1836</v>
      </c>
      <c r="K585" s="12">
        <f t="shared" ref="K585:K648" si="15">SUM(L585:O585)</f>
        <v>7.0750000000000002</v>
      </c>
      <c r="L585" s="12">
        <v>7.0750000000000002</v>
      </c>
      <c r="M585" s="12">
        <v>0</v>
      </c>
      <c r="N585" s="12">
        <v>0</v>
      </c>
      <c r="O585" s="12">
        <v>0</v>
      </c>
      <c r="P585" s="13">
        <v>40084</v>
      </c>
      <c r="Q585" s="13">
        <v>40091</v>
      </c>
      <c r="R585" s="13">
        <v>41052</v>
      </c>
      <c r="S585" s="13"/>
      <c r="T585" s="11" t="s">
        <v>506</v>
      </c>
      <c r="U585" s="14" t="s">
        <v>1403</v>
      </c>
      <c r="V585" s="76" t="s">
        <v>1252</v>
      </c>
      <c r="W585" s="101"/>
      <c r="X585" s="101"/>
      <c r="Y585" s="102"/>
      <c r="Z585" s="102"/>
      <c r="AA585" s="103"/>
    </row>
    <row r="586" spans="1:27" ht="45" hidden="1" x14ac:dyDescent="0.25">
      <c r="A586" s="34">
        <v>578</v>
      </c>
      <c r="B586" s="35">
        <v>75</v>
      </c>
      <c r="C586" s="36">
        <v>140</v>
      </c>
      <c r="D586" s="37">
        <v>0</v>
      </c>
      <c r="E586" s="11" t="s">
        <v>484</v>
      </c>
      <c r="F586" s="11" t="s">
        <v>297</v>
      </c>
      <c r="G586" s="11" t="s">
        <v>298</v>
      </c>
      <c r="H586" s="11" t="s">
        <v>504</v>
      </c>
      <c r="I586" s="11" t="s">
        <v>759</v>
      </c>
      <c r="J586" s="11" t="s">
        <v>1836</v>
      </c>
      <c r="K586" s="12">
        <f t="shared" si="15"/>
        <v>17.600000000000001</v>
      </c>
      <c r="L586" s="12">
        <v>17.600000000000001</v>
      </c>
      <c r="M586" s="12">
        <v>0</v>
      </c>
      <c r="N586" s="12">
        <v>0</v>
      </c>
      <c r="O586" s="12">
        <v>0</v>
      </c>
      <c r="P586" s="13">
        <v>40084</v>
      </c>
      <c r="Q586" s="13">
        <v>40091</v>
      </c>
      <c r="R586" s="13">
        <v>41056</v>
      </c>
      <c r="S586" s="13"/>
      <c r="T586" s="11"/>
      <c r="U586" s="14" t="s">
        <v>1484</v>
      </c>
      <c r="V586" s="76" t="s">
        <v>1256</v>
      </c>
      <c r="W586" s="101"/>
      <c r="X586" s="101"/>
      <c r="Y586" s="102"/>
      <c r="Z586" s="102"/>
      <c r="AA586" s="103"/>
    </row>
    <row r="587" spans="1:27" ht="60" hidden="1" x14ac:dyDescent="0.25">
      <c r="A587" s="34">
        <v>579</v>
      </c>
      <c r="B587" s="35">
        <v>134</v>
      </c>
      <c r="C587" s="36">
        <v>131</v>
      </c>
      <c r="D587" s="37">
        <v>0</v>
      </c>
      <c r="E587" s="11" t="s">
        <v>484</v>
      </c>
      <c r="F587" s="11" t="s">
        <v>249</v>
      </c>
      <c r="G587" s="11" t="s">
        <v>514</v>
      </c>
      <c r="H587" s="11" t="s">
        <v>515</v>
      </c>
      <c r="I587" s="11" t="s">
        <v>810</v>
      </c>
      <c r="J587" s="11" t="s">
        <v>1836</v>
      </c>
      <c r="K587" s="12">
        <f t="shared" si="15"/>
        <v>20.67</v>
      </c>
      <c r="L587" s="12">
        <v>0</v>
      </c>
      <c r="M587" s="12">
        <v>0</v>
      </c>
      <c r="N587" s="12">
        <v>20.67</v>
      </c>
      <c r="O587" s="12">
        <v>0</v>
      </c>
      <c r="P587" s="13">
        <v>40190</v>
      </c>
      <c r="Q587" s="13">
        <v>40197</v>
      </c>
      <c r="R587" s="13">
        <v>40892</v>
      </c>
      <c r="S587" s="13"/>
      <c r="T587" s="11"/>
      <c r="U587" s="14" t="s">
        <v>1471</v>
      </c>
      <c r="V587" s="76" t="s">
        <v>1241</v>
      </c>
      <c r="W587" s="101"/>
      <c r="X587" s="101"/>
      <c r="Y587" s="102"/>
      <c r="Z587" s="102"/>
      <c r="AA587" s="103"/>
    </row>
    <row r="588" spans="1:27" ht="60" hidden="1" x14ac:dyDescent="0.25">
      <c r="A588" s="34">
        <v>580</v>
      </c>
      <c r="B588" s="35">
        <v>128</v>
      </c>
      <c r="C588" s="36">
        <v>203</v>
      </c>
      <c r="D588" s="37">
        <v>0</v>
      </c>
      <c r="E588" s="11" t="s">
        <v>484</v>
      </c>
      <c r="F588" s="11" t="s">
        <v>21</v>
      </c>
      <c r="G588" s="11" t="s">
        <v>509</v>
      </c>
      <c r="H588" s="11" t="s">
        <v>510</v>
      </c>
      <c r="I588" s="11" t="s">
        <v>804</v>
      </c>
      <c r="J588" s="11" t="s">
        <v>1836</v>
      </c>
      <c r="K588" s="12">
        <f t="shared" si="15"/>
        <v>1.3740000000000001</v>
      </c>
      <c r="L588" s="12">
        <v>0</v>
      </c>
      <c r="M588" s="12">
        <v>0</v>
      </c>
      <c r="N588" s="12">
        <v>1.3740000000000001</v>
      </c>
      <c r="O588" s="12">
        <v>0</v>
      </c>
      <c r="P588" s="13">
        <v>40336</v>
      </c>
      <c r="Q588" s="13">
        <v>40350</v>
      </c>
      <c r="R588" s="13">
        <v>40871</v>
      </c>
      <c r="S588" s="13"/>
      <c r="T588" s="11" t="s">
        <v>511</v>
      </c>
      <c r="U588" s="14" t="s">
        <v>1469</v>
      </c>
      <c r="V588" s="76" t="s">
        <v>1239</v>
      </c>
      <c r="W588" s="101"/>
      <c r="X588" s="101"/>
      <c r="Y588" s="102"/>
      <c r="Z588" s="102"/>
      <c r="AA588" s="103"/>
    </row>
    <row r="589" spans="1:27" ht="165" hidden="1" x14ac:dyDescent="0.25">
      <c r="A589" s="34">
        <v>581</v>
      </c>
      <c r="B589" s="35">
        <v>49</v>
      </c>
      <c r="C589" s="36">
        <v>187</v>
      </c>
      <c r="D589" s="37">
        <v>0</v>
      </c>
      <c r="E589" s="11" t="s">
        <v>484</v>
      </c>
      <c r="F589" s="11" t="s">
        <v>490</v>
      </c>
      <c r="G589" s="11" t="s">
        <v>491</v>
      </c>
      <c r="H589" s="11" t="s">
        <v>494</v>
      </c>
      <c r="I589" s="11" t="s">
        <v>734</v>
      </c>
      <c r="J589" s="11" t="s">
        <v>1836</v>
      </c>
      <c r="K589" s="12">
        <f t="shared" si="15"/>
        <v>10.444000000000001</v>
      </c>
      <c r="L589" s="12">
        <v>0</v>
      </c>
      <c r="M589" s="12">
        <v>10.444000000000001</v>
      </c>
      <c r="N589" s="12">
        <v>0</v>
      </c>
      <c r="O589" s="12">
        <v>0</v>
      </c>
      <c r="P589" s="13">
        <v>40346</v>
      </c>
      <c r="Q589" s="13">
        <v>40375</v>
      </c>
      <c r="R589" s="13">
        <v>41631</v>
      </c>
      <c r="S589" s="13"/>
      <c r="T589" s="11" t="s">
        <v>495</v>
      </c>
      <c r="U589" s="14" t="e">
        <v>#N/A</v>
      </c>
      <c r="V589" s="76" t="s">
        <v>1315</v>
      </c>
      <c r="W589" s="101"/>
      <c r="X589" s="101"/>
      <c r="Y589" s="102"/>
      <c r="Z589" s="102"/>
      <c r="AA589" s="103"/>
    </row>
    <row r="590" spans="1:27" ht="180" hidden="1" x14ac:dyDescent="0.25">
      <c r="A590" s="34">
        <v>582</v>
      </c>
      <c r="B590" s="38">
        <v>54</v>
      </c>
      <c r="C590" s="36">
        <v>200</v>
      </c>
      <c r="D590" s="37">
        <v>0</v>
      </c>
      <c r="E590" s="11" t="s">
        <v>484</v>
      </c>
      <c r="F590" s="11" t="s">
        <v>30</v>
      </c>
      <c r="G590" s="11" t="s">
        <v>496</v>
      </c>
      <c r="H590" s="11" t="s">
        <v>497</v>
      </c>
      <c r="I590" s="11" t="s">
        <v>740</v>
      </c>
      <c r="J590" s="11" t="s">
        <v>1836</v>
      </c>
      <c r="K590" s="12">
        <f t="shared" si="15"/>
        <v>11.347</v>
      </c>
      <c r="L590" s="12">
        <v>0</v>
      </c>
      <c r="M590" s="12">
        <v>11.347</v>
      </c>
      <c r="N590" s="12">
        <v>0</v>
      </c>
      <c r="O590" s="12">
        <v>0</v>
      </c>
      <c r="P590" s="13">
        <v>40421</v>
      </c>
      <c r="Q590" s="13">
        <v>40465</v>
      </c>
      <c r="R590" s="13">
        <v>42411</v>
      </c>
      <c r="S590" s="13"/>
      <c r="T590" s="11" t="s">
        <v>498</v>
      </c>
      <c r="U590" s="14" t="s">
        <v>1547</v>
      </c>
      <c r="V590" s="76" t="s">
        <v>1341</v>
      </c>
      <c r="W590" s="101"/>
      <c r="X590" s="101"/>
      <c r="Y590" s="102"/>
      <c r="Z590" s="102"/>
      <c r="AA590" s="103"/>
    </row>
    <row r="591" spans="1:27" ht="90" hidden="1" x14ac:dyDescent="0.25">
      <c r="A591" s="34">
        <v>583</v>
      </c>
      <c r="B591" s="35">
        <v>55</v>
      </c>
      <c r="C591" s="36">
        <v>206</v>
      </c>
      <c r="D591" s="37">
        <v>0</v>
      </c>
      <c r="E591" s="11" t="s">
        <v>484</v>
      </c>
      <c r="F591" s="11" t="s">
        <v>30</v>
      </c>
      <c r="G591" s="11" t="s">
        <v>499</v>
      </c>
      <c r="H591" s="11" t="s">
        <v>500</v>
      </c>
      <c r="I591" s="11" t="s">
        <v>741</v>
      </c>
      <c r="J591" s="11" t="s">
        <v>1836</v>
      </c>
      <c r="K591" s="12">
        <f t="shared" si="15"/>
        <v>4.2859999999999996</v>
      </c>
      <c r="L591" s="12">
        <v>0</v>
      </c>
      <c r="M591" s="12">
        <v>1.946</v>
      </c>
      <c r="N591" s="12">
        <v>2.34</v>
      </c>
      <c r="O591" s="12">
        <v>0</v>
      </c>
      <c r="P591" s="13">
        <v>40542</v>
      </c>
      <c r="Q591" s="13">
        <v>40568</v>
      </c>
      <c r="R591" s="13">
        <v>41631</v>
      </c>
      <c r="S591" s="13"/>
      <c r="T591" s="11"/>
      <c r="U591" s="14" t="s">
        <v>1530</v>
      </c>
      <c r="V591" s="76" t="s">
        <v>1316</v>
      </c>
      <c r="W591" s="101"/>
      <c r="X591" s="101"/>
      <c r="Y591" s="102"/>
      <c r="Z591" s="102"/>
      <c r="AA591" s="103"/>
    </row>
    <row r="592" spans="1:27" ht="135" hidden="1" x14ac:dyDescent="0.25">
      <c r="A592" s="34">
        <v>584</v>
      </c>
      <c r="B592" s="38">
        <v>42</v>
      </c>
      <c r="C592" s="36">
        <v>211</v>
      </c>
      <c r="D592" s="37">
        <v>0</v>
      </c>
      <c r="E592" s="11" t="s">
        <v>484</v>
      </c>
      <c r="F592" s="11" t="s">
        <v>487</v>
      </c>
      <c r="G592" s="11" t="s">
        <v>488</v>
      </c>
      <c r="H592" s="11" t="s">
        <v>489</v>
      </c>
      <c r="I592" s="11" t="s">
        <v>729</v>
      </c>
      <c r="J592" s="11" t="s">
        <v>1836</v>
      </c>
      <c r="K592" s="12">
        <f t="shared" si="15"/>
        <v>1.417</v>
      </c>
      <c r="L592" s="12">
        <v>0</v>
      </c>
      <c r="M592" s="12">
        <v>0</v>
      </c>
      <c r="N592" s="12">
        <v>0</v>
      </c>
      <c r="O592" s="12">
        <v>1.417</v>
      </c>
      <c r="P592" s="13">
        <v>40528</v>
      </c>
      <c r="Q592" s="13">
        <v>40617</v>
      </c>
      <c r="R592" s="13">
        <v>41631</v>
      </c>
      <c r="S592" s="13"/>
      <c r="T592" s="11"/>
      <c r="U592" s="14" t="e">
        <v>#N/A</v>
      </c>
      <c r="V592" s="76" t="s">
        <v>1314</v>
      </c>
      <c r="W592" s="101"/>
      <c r="X592" s="101"/>
      <c r="Y592" s="102"/>
      <c r="Z592" s="102"/>
      <c r="AA592" s="103"/>
    </row>
    <row r="593" spans="1:27" ht="90" hidden="1" x14ac:dyDescent="0.25">
      <c r="A593" s="34">
        <v>585</v>
      </c>
      <c r="B593" s="38">
        <v>74</v>
      </c>
      <c r="C593" s="36">
        <v>227</v>
      </c>
      <c r="D593" s="37">
        <v>0</v>
      </c>
      <c r="E593" s="11" t="s">
        <v>484</v>
      </c>
      <c r="F593" s="11" t="s">
        <v>297</v>
      </c>
      <c r="G593" s="11" t="s">
        <v>298</v>
      </c>
      <c r="H593" s="11" t="s">
        <v>502</v>
      </c>
      <c r="I593" s="11" t="s">
        <v>758</v>
      </c>
      <c r="J593" s="11" t="s">
        <v>1836</v>
      </c>
      <c r="K593" s="12">
        <f t="shared" si="15"/>
        <v>20.033999999999999</v>
      </c>
      <c r="L593" s="12">
        <v>20.033999999999999</v>
      </c>
      <c r="M593" s="12">
        <v>0</v>
      </c>
      <c r="N593" s="12">
        <v>0</v>
      </c>
      <c r="O593" s="12">
        <v>0</v>
      </c>
      <c r="P593" s="13">
        <v>40756</v>
      </c>
      <c r="Q593" s="13">
        <v>40756</v>
      </c>
      <c r="R593" s="13">
        <v>41066</v>
      </c>
      <c r="S593" s="13"/>
      <c r="T593" s="11" t="s">
        <v>503</v>
      </c>
      <c r="U593" s="14" t="s">
        <v>1488</v>
      </c>
      <c r="V593" s="76" t="s">
        <v>1261</v>
      </c>
      <c r="W593" s="101"/>
      <c r="X593" s="101"/>
      <c r="Y593" s="102"/>
      <c r="Z593" s="102"/>
      <c r="AA593" s="103"/>
    </row>
    <row r="594" spans="1:27" ht="300" hidden="1" x14ac:dyDescent="0.25">
      <c r="A594" s="34">
        <v>586</v>
      </c>
      <c r="B594" s="35">
        <v>2</v>
      </c>
      <c r="C594" s="36">
        <v>258</v>
      </c>
      <c r="D594" s="37" t="s">
        <v>2087</v>
      </c>
      <c r="E594" s="11" t="s">
        <v>484</v>
      </c>
      <c r="F594" s="11" t="s">
        <v>30</v>
      </c>
      <c r="G594" s="11" t="s">
        <v>481</v>
      </c>
      <c r="H594" s="11" t="s">
        <v>482</v>
      </c>
      <c r="I594" s="11" t="s">
        <v>701</v>
      </c>
      <c r="J594" s="11" t="s">
        <v>1836</v>
      </c>
      <c r="K594" s="12">
        <f t="shared" si="15"/>
        <v>13.98</v>
      </c>
      <c r="L594" s="12">
        <v>0</v>
      </c>
      <c r="M594" s="12">
        <v>9.234</v>
      </c>
      <c r="N594" s="12">
        <v>4.7460000000000004</v>
      </c>
      <c r="O594" s="12">
        <v>0</v>
      </c>
      <c r="P594" s="13">
        <v>41376</v>
      </c>
      <c r="Q594" s="13">
        <v>41376</v>
      </c>
      <c r="R594" s="13">
        <v>42349</v>
      </c>
      <c r="S594" s="13"/>
      <c r="T594" s="11" t="s">
        <v>483</v>
      </c>
      <c r="U594" s="14" t="s">
        <v>1546</v>
      </c>
      <c r="V594" s="76" t="s">
        <v>1340</v>
      </c>
      <c r="W594" s="101"/>
      <c r="X594" s="101"/>
      <c r="Y594" s="102"/>
      <c r="Z594" s="102"/>
      <c r="AA594" s="103"/>
    </row>
    <row r="595" spans="1:27" ht="75" hidden="1" x14ac:dyDescent="0.25">
      <c r="A595" s="34">
        <v>587</v>
      </c>
      <c r="B595" s="38">
        <v>3</v>
      </c>
      <c r="C595" s="36">
        <v>257</v>
      </c>
      <c r="D595" s="37">
        <v>305</v>
      </c>
      <c r="E595" s="11" t="s">
        <v>484</v>
      </c>
      <c r="F595" s="11" t="s">
        <v>30</v>
      </c>
      <c r="G595" s="11" t="s">
        <v>485</v>
      </c>
      <c r="H595" s="11" t="s">
        <v>486</v>
      </c>
      <c r="I595" s="11" t="s">
        <v>702</v>
      </c>
      <c r="J595" s="11" t="s">
        <v>1836</v>
      </c>
      <c r="K595" s="12">
        <f t="shared" si="15"/>
        <v>4.601</v>
      </c>
      <c r="L595" s="12">
        <v>0</v>
      </c>
      <c r="M595" s="12">
        <v>4.601</v>
      </c>
      <c r="N595" s="12">
        <v>0</v>
      </c>
      <c r="O595" s="12">
        <v>0</v>
      </c>
      <c r="P595" s="13">
        <v>41473</v>
      </c>
      <c r="Q595" s="13">
        <v>41473</v>
      </c>
      <c r="R595" s="13">
        <v>42258</v>
      </c>
      <c r="S595" s="13"/>
      <c r="T595" s="11"/>
      <c r="U595" s="14" t="s">
        <v>1543</v>
      </c>
      <c r="V595" s="76" t="s">
        <v>1336</v>
      </c>
      <c r="W595" s="101"/>
      <c r="X595" s="101"/>
      <c r="Y595" s="102"/>
      <c r="Z595" s="102"/>
      <c r="AA595" s="103"/>
    </row>
    <row r="596" spans="1:27" ht="30" hidden="1" x14ac:dyDescent="0.25">
      <c r="A596" s="34">
        <v>588</v>
      </c>
      <c r="B596" s="38">
        <v>280</v>
      </c>
      <c r="C596" s="36" t="s">
        <v>969</v>
      </c>
      <c r="D596" s="37">
        <v>0</v>
      </c>
      <c r="E596" s="11" t="s">
        <v>484</v>
      </c>
      <c r="F596" s="11" t="s">
        <v>507</v>
      </c>
      <c r="G596" s="11" t="s">
        <v>558</v>
      </c>
      <c r="H596" s="11" t="s">
        <v>558</v>
      </c>
      <c r="I596" s="11" t="s">
        <v>968</v>
      </c>
      <c r="J596" s="11" t="s">
        <v>1836</v>
      </c>
      <c r="K596" s="12">
        <f t="shared" si="15"/>
        <v>1.8919999999999999</v>
      </c>
      <c r="L596" s="12">
        <v>0</v>
      </c>
      <c r="M596" s="12">
        <v>0</v>
      </c>
      <c r="N596" s="12">
        <v>1.8919999999999999</v>
      </c>
      <c r="O596" s="12">
        <v>0</v>
      </c>
      <c r="P596" s="13" t="e">
        <v>#N/A</v>
      </c>
      <c r="Q596" s="13" t="e">
        <v>#N/A</v>
      </c>
      <c r="R596" s="13">
        <v>39325</v>
      </c>
      <c r="S596" s="13"/>
      <c r="T596" s="11"/>
      <c r="U596" s="14" t="e">
        <v>#N/A</v>
      </c>
      <c r="V596" s="76" t="e">
        <v>#N/A</v>
      </c>
      <c r="W596" s="101"/>
      <c r="X596" s="101"/>
      <c r="Y596" s="102"/>
      <c r="Z596" s="102"/>
      <c r="AA596" s="103"/>
    </row>
    <row r="597" spans="1:27" ht="30" hidden="1" x14ac:dyDescent="0.25">
      <c r="A597" s="34">
        <v>589</v>
      </c>
      <c r="B597" s="35">
        <v>268</v>
      </c>
      <c r="C597" s="36" t="s">
        <v>953</v>
      </c>
      <c r="D597" s="37">
        <v>0</v>
      </c>
      <c r="E597" s="11" t="s">
        <v>484</v>
      </c>
      <c r="F597" s="11" t="s">
        <v>228</v>
      </c>
      <c r="G597" s="11" t="s">
        <v>557</v>
      </c>
      <c r="H597" s="11" t="s">
        <v>557</v>
      </c>
      <c r="I597" s="11" t="s">
        <v>952</v>
      </c>
      <c r="J597" s="11" t="s">
        <v>1836</v>
      </c>
      <c r="K597" s="12">
        <f t="shared" si="15"/>
        <v>12.797000000000001</v>
      </c>
      <c r="L597" s="12">
        <v>0</v>
      </c>
      <c r="M597" s="12">
        <v>12.797000000000001</v>
      </c>
      <c r="N597" s="12">
        <v>0</v>
      </c>
      <c r="O597" s="12">
        <v>0</v>
      </c>
      <c r="P597" s="13" t="e">
        <v>#N/A</v>
      </c>
      <c r="Q597" s="13" t="e">
        <v>#N/A</v>
      </c>
      <c r="R597" s="13">
        <v>39345</v>
      </c>
      <c r="S597" s="13"/>
      <c r="T597" s="11"/>
      <c r="U597" s="14" t="e">
        <v>#N/A</v>
      </c>
      <c r="V597" s="76" t="e">
        <v>#N/A</v>
      </c>
      <c r="W597" s="101"/>
      <c r="X597" s="101"/>
      <c r="Y597" s="102"/>
      <c r="Z597" s="102"/>
      <c r="AA597" s="103"/>
    </row>
    <row r="598" spans="1:27" ht="30" hidden="1" x14ac:dyDescent="0.25">
      <c r="A598" s="34">
        <v>590</v>
      </c>
      <c r="B598" s="35">
        <v>289</v>
      </c>
      <c r="C598" s="36" t="s">
        <v>982</v>
      </c>
      <c r="D598" s="37">
        <v>0</v>
      </c>
      <c r="E598" s="11" t="s">
        <v>484</v>
      </c>
      <c r="F598" s="11" t="s">
        <v>21</v>
      </c>
      <c r="G598" s="11" t="s">
        <v>563</v>
      </c>
      <c r="H598" s="11" t="s">
        <v>563</v>
      </c>
      <c r="I598" s="11" t="s">
        <v>981</v>
      </c>
      <c r="J598" s="11" t="s">
        <v>1836</v>
      </c>
      <c r="K598" s="12">
        <f t="shared" si="15"/>
        <v>3.698</v>
      </c>
      <c r="L598" s="12">
        <v>0</v>
      </c>
      <c r="M598" s="12">
        <v>0</v>
      </c>
      <c r="N598" s="12">
        <v>3.698</v>
      </c>
      <c r="O598" s="12">
        <v>0</v>
      </c>
      <c r="P598" s="13" t="e">
        <v>#N/A</v>
      </c>
      <c r="Q598" s="13" t="e">
        <v>#N/A</v>
      </c>
      <c r="R598" s="13">
        <v>39434</v>
      </c>
      <c r="S598" s="13"/>
      <c r="T598" s="11"/>
      <c r="U598" s="14" t="e">
        <v>#N/A</v>
      </c>
      <c r="V598" s="76" t="e">
        <v>#N/A</v>
      </c>
      <c r="W598" s="101"/>
      <c r="X598" s="101"/>
      <c r="Y598" s="102"/>
      <c r="Z598" s="102"/>
      <c r="AA598" s="103"/>
    </row>
    <row r="599" spans="1:27" ht="60" hidden="1" x14ac:dyDescent="0.25">
      <c r="A599" s="34">
        <v>591</v>
      </c>
      <c r="B599" s="38">
        <v>244</v>
      </c>
      <c r="C599" s="36" t="s">
        <v>928</v>
      </c>
      <c r="D599" s="37">
        <v>0</v>
      </c>
      <c r="E599" s="11" t="s">
        <v>484</v>
      </c>
      <c r="F599" s="11" t="s">
        <v>554</v>
      </c>
      <c r="G599" s="11" t="s">
        <v>555</v>
      </c>
      <c r="H599" s="11" t="s">
        <v>555</v>
      </c>
      <c r="I599" s="11" t="s">
        <v>927</v>
      </c>
      <c r="J599" s="11" t="s">
        <v>1836</v>
      </c>
      <c r="K599" s="12">
        <f t="shared" si="15"/>
        <v>1.9650000000000001</v>
      </c>
      <c r="L599" s="12">
        <v>0</v>
      </c>
      <c r="M599" s="12">
        <v>0</v>
      </c>
      <c r="N599" s="12">
        <v>1.9650000000000001</v>
      </c>
      <c r="O599" s="12">
        <v>0</v>
      </c>
      <c r="P599" s="13" t="e">
        <v>#N/A</v>
      </c>
      <c r="Q599" s="13" t="e">
        <v>#N/A</v>
      </c>
      <c r="R599" s="13">
        <v>39507</v>
      </c>
      <c r="S599" s="13"/>
      <c r="T599" s="11"/>
      <c r="U599" s="14" t="e">
        <v>#N/A</v>
      </c>
      <c r="V599" s="76" t="e">
        <v>#N/A</v>
      </c>
      <c r="W599" s="101"/>
      <c r="X599" s="101"/>
      <c r="Y599" s="102"/>
      <c r="Z599" s="102"/>
      <c r="AA599" s="103"/>
    </row>
    <row r="600" spans="1:27" ht="105" hidden="1" x14ac:dyDescent="0.25">
      <c r="A600" s="34">
        <v>592</v>
      </c>
      <c r="B600" s="38">
        <v>228</v>
      </c>
      <c r="C600" s="36" t="s">
        <v>907</v>
      </c>
      <c r="D600" s="37">
        <v>0</v>
      </c>
      <c r="E600" s="11" t="s">
        <v>484</v>
      </c>
      <c r="F600" s="11" t="s">
        <v>249</v>
      </c>
      <c r="G600" s="11" t="s">
        <v>551</v>
      </c>
      <c r="H600" s="11" t="s">
        <v>905</v>
      </c>
      <c r="I600" s="11" t="s">
        <v>906</v>
      </c>
      <c r="J600" s="11" t="s">
        <v>1836</v>
      </c>
      <c r="K600" s="12">
        <f t="shared" si="15"/>
        <v>0</v>
      </c>
      <c r="L600" s="12">
        <v>0</v>
      </c>
      <c r="M600" s="12">
        <v>0</v>
      </c>
      <c r="N600" s="12">
        <v>0</v>
      </c>
      <c r="O600" s="12">
        <v>0</v>
      </c>
      <c r="P600" s="13" t="e">
        <v>#N/A</v>
      </c>
      <c r="Q600" s="13" t="e">
        <v>#N/A</v>
      </c>
      <c r="R600" s="13">
        <v>39539</v>
      </c>
      <c r="S600" s="13"/>
      <c r="T600" s="11"/>
      <c r="U600" s="14" t="e">
        <v>#N/A</v>
      </c>
      <c r="V600" s="76" t="e">
        <v>#N/A</v>
      </c>
      <c r="W600" s="101"/>
      <c r="X600" s="101"/>
      <c r="Y600" s="102"/>
      <c r="Z600" s="102"/>
      <c r="AA600" s="103"/>
    </row>
    <row r="601" spans="1:27" ht="60" hidden="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f t="shared" si="15"/>
        <v>1.1000000000000001</v>
      </c>
      <c r="L601" s="12">
        <f>VLOOKUP(D601,[1]owssvr!$A$3:$AR$381,16,FALSE)</f>
        <v>0</v>
      </c>
      <c r="M601" s="12">
        <f>VLOOKUP(D601,[1]owssvr!$A$3:$AR$381,18,FALSE)</f>
        <v>0</v>
      </c>
      <c r="N601" s="12">
        <f>VLOOKUP(D601,[1]owssvr!$A$3:$AR$381,20,FALSE)</f>
        <v>0</v>
      </c>
      <c r="O601" s="12">
        <f>VLOOKUP(D601,[1]owssvr!$A$3:$AR$381,22,FALSE)</f>
        <v>1.1000000000000001</v>
      </c>
      <c r="P601" s="13">
        <f>VLOOKUP(D601,[1]owssvr!$A$3:$AR$381,24,FALSE)</f>
        <v>0</v>
      </c>
      <c r="Q601" s="13">
        <f>VLOOKUP(D601,[1]owssvr!$A$3:$AR$381,25,FALSE)</f>
        <v>0</v>
      </c>
      <c r="R601" s="13"/>
      <c r="S601" s="13">
        <f>VLOOKUP(D601,[1]owssvr!$A$3:$AR$381,28,FALSE)</f>
        <v>44255</v>
      </c>
      <c r="T601" s="11"/>
      <c r="U601" s="14" t="str">
        <f>VLOOKUP(D601,[1]owssvr!$A$3:$AL$381,38,FALSE)</f>
        <v>0</v>
      </c>
      <c r="V601" s="76"/>
      <c r="W601" s="101"/>
      <c r="X601" s="101"/>
      <c r="Y601" s="102"/>
      <c r="Z601" s="102"/>
      <c r="AA601" s="103"/>
    </row>
    <row r="602" spans="1:27" ht="30" hidden="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f t="shared" si="15"/>
        <v>14.1</v>
      </c>
      <c r="L602" s="12">
        <f>VLOOKUP(D602,[1]owssvr!$A$3:$AR$381,16,FALSE)</f>
        <v>0</v>
      </c>
      <c r="M602" s="12">
        <f>VLOOKUP(D602,[1]owssvr!$A$3:$AR$381,18,FALSE)</f>
        <v>0</v>
      </c>
      <c r="N602" s="12">
        <f>VLOOKUP(D602,[1]owssvr!$A$3:$AR$381,20,FALSE)</f>
        <v>0</v>
      </c>
      <c r="O602" s="12">
        <f>VLOOKUP(D602,[1]owssvr!$A$3:$AR$381,22,FALSE)</f>
        <v>14.1</v>
      </c>
      <c r="P602" s="13">
        <f>VLOOKUP(D602,[1]owssvr!$A$3:$AR$381,24,FALSE)</f>
        <v>0</v>
      </c>
      <c r="Q602" s="13">
        <f>VLOOKUP(D602,[1]owssvr!$A$3:$AR$381,25,FALSE)</f>
        <v>0</v>
      </c>
      <c r="R602" s="13"/>
      <c r="S602" s="13">
        <f>VLOOKUP(D602,[1]owssvr!$A$3:$AR$381,28,FALSE)</f>
        <v>45565</v>
      </c>
      <c r="T602" s="11"/>
      <c r="U602" s="14" t="str">
        <f>VLOOKUP(D602,[1]owssvr!$A$3:$AL$381,38,FALSE)</f>
        <v>3 mosty, 57 przepustów pod zjazdami i koroną drogi,</v>
      </c>
      <c r="V602" s="76"/>
      <c r="W602" s="101"/>
      <c r="X602" s="101"/>
      <c r="Y602" s="102"/>
      <c r="Z602" s="102"/>
      <c r="AA602" s="103"/>
    </row>
    <row r="603" spans="1:27" ht="30" hidden="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f t="shared" si="15"/>
        <v>11.2</v>
      </c>
      <c r="L603" s="12">
        <f>VLOOKUP(D603,[1]owssvr!$A$3:$AR$381,16,FALSE)</f>
        <v>0</v>
      </c>
      <c r="M603" s="12">
        <f>VLOOKUP(D603,[1]owssvr!$A$3:$AR$381,18,FALSE)</f>
        <v>0</v>
      </c>
      <c r="N603" s="12">
        <f>VLOOKUP(D603,[1]owssvr!$A$3:$AR$381,20,FALSE)</f>
        <v>0</v>
      </c>
      <c r="O603" s="12">
        <f>VLOOKUP(D603,[1]owssvr!$A$3:$AR$381,22,FALSE)</f>
        <v>11.2</v>
      </c>
      <c r="P603" s="13">
        <f>VLOOKUP(D603,[1]owssvr!$A$3:$AR$381,24,FALSE)</f>
        <v>0</v>
      </c>
      <c r="Q603" s="13">
        <f>VLOOKUP(D603,[1]owssvr!$A$3:$AR$381,25,FALSE)</f>
        <v>0</v>
      </c>
      <c r="R603" s="13"/>
      <c r="S603" s="13">
        <f>VLOOKUP(D603,[1]owssvr!$A$3:$AR$381,28,FALSE)</f>
        <v>45473</v>
      </c>
      <c r="T603" s="11"/>
      <c r="U603" s="14" t="str">
        <f>VLOOKUP(D603,[1]owssvr!$A$3:$AL$381,38,FALSE)</f>
        <v>most 2, wiadukty 3, pzrepusty 17</v>
      </c>
      <c r="V603" s="76"/>
      <c r="W603" s="101"/>
      <c r="X603" s="101"/>
      <c r="Y603" s="102"/>
      <c r="Z603" s="102"/>
      <c r="AA603" s="103"/>
    </row>
    <row r="604" spans="1:27" ht="30" hidden="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f t="shared" si="15"/>
        <v>10.8</v>
      </c>
      <c r="L604" s="12">
        <f>VLOOKUP(D604,[1]owssvr!$A$3:$AR$381,16,FALSE)</f>
        <v>0</v>
      </c>
      <c r="M604" s="12">
        <f>VLOOKUP(D604,[1]owssvr!$A$3:$AR$381,18,FALSE)</f>
        <v>0</v>
      </c>
      <c r="N604" s="12">
        <f>VLOOKUP(D604,[1]owssvr!$A$3:$AR$381,20,FALSE)</f>
        <v>0</v>
      </c>
      <c r="O604" s="12">
        <f>VLOOKUP(D604,[1]owssvr!$A$3:$AR$381,22,FALSE)</f>
        <v>10.8</v>
      </c>
      <c r="P604" s="13">
        <f>VLOOKUP(D604,[1]owssvr!$A$3:$AR$381,24,FALSE)</f>
        <v>0</v>
      </c>
      <c r="Q604" s="13">
        <f>VLOOKUP(D604,[1]owssvr!$A$3:$AR$381,25,FALSE)</f>
        <v>0</v>
      </c>
      <c r="R604" s="13"/>
      <c r="S604" s="13">
        <f>VLOOKUP(D604,[1]owssvr!$A$3:$AR$381,28,FALSE)</f>
        <v>45565</v>
      </c>
      <c r="T604" s="11"/>
      <c r="U604" s="14" t="str">
        <f>VLOOKUP(D604,[1]owssvr!$A$3:$AL$381,38,FALSE)</f>
        <v>mosty 3</v>
      </c>
      <c r="V604" s="76"/>
      <c r="W604" s="101"/>
      <c r="X604" s="101"/>
      <c r="Y604" s="102"/>
      <c r="Z604" s="102"/>
      <c r="AA604" s="103"/>
    </row>
    <row r="605" spans="1:27" ht="60" hidden="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f t="shared" si="15"/>
        <v>3.14</v>
      </c>
      <c r="L605" s="12">
        <f>VLOOKUP(D605,[1]owssvr!$A$3:$AR$381,16,FALSE)</f>
        <v>0</v>
      </c>
      <c r="M605" s="12">
        <f>VLOOKUP(D605,[1]owssvr!$A$3:$AR$381,18,FALSE)</f>
        <v>0</v>
      </c>
      <c r="N605" s="12">
        <f>VLOOKUP(D605,[1]owssvr!$A$3:$AR$381,20,FALSE)</f>
        <v>3.14</v>
      </c>
      <c r="O605" s="12">
        <f>VLOOKUP(D605,[1]owssvr!$A$3:$AR$381,22,FALSE)</f>
        <v>0</v>
      </c>
      <c r="P605" s="13">
        <f>VLOOKUP(D605,[1]owssvr!$A$3:$AR$381,24,FALSE)</f>
        <v>0</v>
      </c>
      <c r="Q605" s="13">
        <f>VLOOKUP(D605,[1]owssvr!$A$3:$AR$381,25,FALSE)</f>
        <v>0</v>
      </c>
      <c r="R605" s="13"/>
      <c r="S605" s="13">
        <f>VLOOKUP(D605,[1]owssvr!$A$3:$AR$381,28,FALSE)</f>
        <v>0</v>
      </c>
      <c r="T605" s="11"/>
      <c r="U605" s="14" t="str">
        <f>VLOOKUP(D605,[1]owssvr!$A$3:$AL$381,38,FALSE)</f>
        <v>estakady - 2 , wiadukty - 4</v>
      </c>
      <c r="V605" s="76"/>
      <c r="W605" s="101"/>
      <c r="X605" s="101"/>
      <c r="Y605" s="102"/>
      <c r="Z605" s="102"/>
      <c r="AA605" s="103"/>
    </row>
    <row r="606" spans="1:27" ht="120" hidden="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f t="shared" si="15"/>
        <v>16.061</v>
      </c>
      <c r="L606" s="12">
        <f>VLOOKUP(D606,[1]owssvr!$A$3:$AR$381,16,FALSE)</f>
        <v>0</v>
      </c>
      <c r="M606" s="12">
        <f>VLOOKUP(D606,[1]owssvr!$A$3:$AR$381,18,FALSE)</f>
        <v>16.061</v>
      </c>
      <c r="N606" s="12">
        <f>VLOOKUP(D606,[1]owssvr!$A$3:$AR$381,20,FALSE)</f>
        <v>0</v>
      </c>
      <c r="O606" s="12">
        <f>VLOOKUP(D606,[1]owssvr!$A$3:$AR$381,22,FALSE)</f>
        <v>0</v>
      </c>
      <c r="P606" s="13">
        <f>VLOOKUP(D606,[1]owssvr!$A$3:$AR$381,24,FALSE)</f>
        <v>0</v>
      </c>
      <c r="Q606" s="13">
        <f>VLOOKUP(D606,[1]owssvr!$A$3:$AR$381,25,FALSE)</f>
        <v>0</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101"/>
      <c r="X606" s="101"/>
      <c r="Y606" s="102"/>
      <c r="Z606" s="102"/>
      <c r="AA606" s="103"/>
    </row>
    <row r="607" spans="1:27" ht="105" hidden="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f t="shared" si="15"/>
        <v>15.316000000000001</v>
      </c>
      <c r="L607" s="12">
        <f>VLOOKUP(D607,[1]owssvr!$A$3:$AR$381,16,FALSE)</f>
        <v>0</v>
      </c>
      <c r="M607" s="12">
        <f>VLOOKUP(D607,[1]owssvr!$A$3:$AR$381,18,FALSE)</f>
        <v>15.316000000000001</v>
      </c>
      <c r="N607" s="12">
        <f>VLOOKUP(D607,[1]owssvr!$A$3:$AR$381,20,FALSE)</f>
        <v>0</v>
      </c>
      <c r="O607" s="12">
        <f>VLOOKUP(D607,[1]owssvr!$A$3:$AR$381,22,FALSE)</f>
        <v>0</v>
      </c>
      <c r="P607" s="13">
        <f>VLOOKUP(D607,[1]owssvr!$A$3:$AR$381,24,FALSE)</f>
        <v>0</v>
      </c>
      <c r="Q607" s="13">
        <f>VLOOKUP(D607,[1]owssvr!$A$3:$AR$381,25,FALSE)</f>
        <v>0</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101"/>
      <c r="X607" s="101"/>
      <c r="Y607" s="102"/>
      <c r="Z607" s="102"/>
      <c r="AA607" s="103"/>
    </row>
    <row r="608" spans="1:27" ht="75" hidden="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f t="shared" si="15"/>
        <v>20</v>
      </c>
      <c r="L608" s="12">
        <f>VLOOKUP(D608,[1]owssvr!$A$3:$AR$381,16,FALSE)</f>
        <v>0</v>
      </c>
      <c r="M608" s="12">
        <f>VLOOKUP(D608,[1]owssvr!$A$3:$AR$381,18,FALSE)</f>
        <v>0</v>
      </c>
      <c r="N608" s="12">
        <v>20</v>
      </c>
      <c r="O608" s="12">
        <f>VLOOKUP(D608,[1]owssvr!$A$3:$AR$381,22,FALSE)</f>
        <v>0</v>
      </c>
      <c r="P608" s="13">
        <f>VLOOKUP(D608,[1]owssvr!$A$3:$AR$381,24,FALSE)</f>
        <v>0</v>
      </c>
      <c r="Q608" s="13">
        <f>VLOOKUP(D608,[1]owssvr!$A$3:$AR$381,25,FALSE)</f>
        <v>0</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101"/>
      <c r="X608" s="101"/>
      <c r="Y608" s="102"/>
      <c r="Z608" s="102"/>
      <c r="AA608" s="103"/>
    </row>
    <row r="609" spans="1:27" ht="120" hidden="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f t="shared" si="15"/>
        <v>108.11</v>
      </c>
      <c r="L609" s="12">
        <f>VLOOKUP(D609,[1]owssvr!$A$3:$AR$381,16,FALSE)</f>
        <v>108.11</v>
      </c>
      <c r="M609" s="12">
        <f>VLOOKUP(D609,[1]owssvr!$A$3:$AR$381,18,FALSE)</f>
        <v>0</v>
      </c>
      <c r="N609" s="12">
        <f>VLOOKUP(D609,[1]owssvr!$A$3:$AR$381,20,FALSE)</f>
        <v>0</v>
      </c>
      <c r="O609" s="12">
        <f>VLOOKUP(D609,[1]owssvr!$A$3:$AR$381,22,FALSE)</f>
        <v>0</v>
      </c>
      <c r="P609" s="13">
        <f>VLOOKUP(D609,[1]owssvr!$A$3:$AR$381,24,FALSE)</f>
        <v>0</v>
      </c>
      <c r="Q609" s="13">
        <f>VLOOKUP(D609,[1]owssvr!$A$3:$AR$381,25,FALSE)</f>
        <v>0</v>
      </c>
      <c r="R609" s="13"/>
      <c r="S609" s="13">
        <f>VLOOKUP(D609,[1]owssvr!$A$3:$AR$381,28,FALSE)</f>
        <v>0</v>
      </c>
      <c r="T609" s="11"/>
      <c r="U609" s="14" t="str">
        <f>VLOOKUP(D609,[1]owssvr!$A$3:$AL$381,38,FALSE)</f>
        <v>mosty - 23, estakady - 0, PDZ - 30, wiadukty - 105, tunele, pozostałe - 59</v>
      </c>
      <c r="V609" s="76"/>
      <c r="W609" s="101"/>
      <c r="X609" s="101"/>
      <c r="Y609" s="102"/>
      <c r="Z609" s="102"/>
      <c r="AA609" s="103"/>
    </row>
    <row r="610" spans="1:27" ht="60" hidden="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f t="shared" si="15"/>
        <v>74.5</v>
      </c>
      <c r="L610" s="12">
        <f>VLOOKUP(D610,[1]owssvr!$A$3:$AR$381,16,FALSE)</f>
        <v>0</v>
      </c>
      <c r="M610" s="12">
        <f>VLOOKUP(D610,[1]owssvr!$A$3:$AR$381,18,FALSE)</f>
        <v>0</v>
      </c>
      <c r="N610" s="12">
        <f>VLOOKUP(D610,[1]owssvr!$A$3:$AR$381,20,FALSE)</f>
        <v>74.5</v>
      </c>
      <c r="O610" s="12">
        <f>VLOOKUP(D610,[1]owssvr!$A$3:$AR$381,22,FALSE)</f>
        <v>0</v>
      </c>
      <c r="P610" s="13">
        <f>VLOOKUP(D610,[1]owssvr!$A$3:$AR$381,24,FALSE)</f>
        <v>0</v>
      </c>
      <c r="Q610" s="13">
        <f>VLOOKUP(D610,[1]owssvr!$A$3:$AR$381,25,FALSE)</f>
        <v>0</v>
      </c>
      <c r="R610" s="13"/>
      <c r="S610" s="13">
        <f>VLOOKUP(D610,[1]owssvr!$A$3:$AR$381,28,FALSE)</f>
        <v>45565</v>
      </c>
      <c r="T610" s="11"/>
      <c r="U610" s="14" t="str">
        <f>VLOOKUP(D610,[1]owssvr!$A$3:$AL$381,38,FALSE)</f>
        <v>1 - estakada, pozostałe obiekty - brak danych na obecnym etapie</v>
      </c>
      <c r="V610" s="76"/>
      <c r="W610" s="101"/>
      <c r="X610" s="101"/>
      <c r="Y610" s="102"/>
      <c r="Z610" s="102"/>
      <c r="AA610" s="103"/>
    </row>
    <row r="611" spans="1:27" ht="60" hidden="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f t="shared" si="15"/>
        <v>18</v>
      </c>
      <c r="L611" s="12">
        <f>VLOOKUP(D611,[1]owssvr!$A$3:$AR$381,16,FALSE)</f>
        <v>0</v>
      </c>
      <c r="M611" s="12">
        <f>VLOOKUP(D611,[1]owssvr!$A$3:$AR$381,18,FALSE)</f>
        <v>0</v>
      </c>
      <c r="N611" s="12">
        <v>18</v>
      </c>
      <c r="O611" s="12">
        <f>VLOOKUP(D611,[1]owssvr!$A$3:$AR$381,22,FALSE)</f>
        <v>0</v>
      </c>
      <c r="P611" s="13">
        <f>VLOOKUP(D611,[1]owssvr!$A$3:$AR$381,24,FALSE)</f>
        <v>0</v>
      </c>
      <c r="Q611" s="13">
        <f>VLOOKUP(D611,[1]owssvr!$A$3:$AR$381,25,FALSE)</f>
        <v>0</v>
      </c>
      <c r="R611" s="13"/>
      <c r="S611" s="13">
        <f>VLOOKUP(D611,[1]owssvr!$A$3:$AR$381,28,FALSE)</f>
        <v>45565</v>
      </c>
      <c r="T611" s="11"/>
      <c r="U611" s="14" t="str">
        <f>VLOOKUP(D611,[1]owssvr!$A$3:$AL$381,38,FALSE)</f>
        <v>brak danych na obecnym etapie</v>
      </c>
      <c r="V611" s="76"/>
      <c r="W611" s="101"/>
      <c r="X611" s="101"/>
      <c r="Y611" s="102"/>
      <c r="Z611" s="102"/>
      <c r="AA611" s="103"/>
    </row>
    <row r="612" spans="1:27" ht="60" hidden="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f t="shared" si="15"/>
        <v>29</v>
      </c>
      <c r="L612" s="12">
        <f>VLOOKUP(D612,[1]owssvr!$A$3:$AR$381,16,FALSE)</f>
        <v>0</v>
      </c>
      <c r="M612" s="12">
        <f>VLOOKUP(D612,[1]owssvr!$A$3:$AR$381,18,FALSE)</f>
        <v>0</v>
      </c>
      <c r="N612" s="12">
        <v>29</v>
      </c>
      <c r="O612" s="12">
        <f>VLOOKUP(D612,[1]owssvr!$A$3:$AR$381,22,FALSE)</f>
        <v>0</v>
      </c>
      <c r="P612" s="13">
        <f>VLOOKUP(D612,[1]owssvr!$A$3:$AR$381,24,FALSE)</f>
        <v>0</v>
      </c>
      <c r="Q612" s="13">
        <f>VLOOKUP(D612,[1]owssvr!$A$3:$AR$381,25,FALSE)</f>
        <v>0</v>
      </c>
      <c r="R612" s="13"/>
      <c r="S612" s="13">
        <f>VLOOKUP(D612,[1]owssvr!$A$3:$AR$381,28,FALSE)</f>
        <v>45565</v>
      </c>
      <c r="T612" s="11"/>
      <c r="U612" s="14" t="str">
        <f>VLOOKUP(D612,[1]owssvr!$A$3:$AL$381,38,FALSE)</f>
        <v>brak danych na obecnym etapie</v>
      </c>
      <c r="V612" s="76"/>
      <c r="W612" s="101"/>
      <c r="X612" s="101"/>
      <c r="Y612" s="102"/>
      <c r="Z612" s="102"/>
      <c r="AA612" s="103"/>
    </row>
    <row r="613" spans="1:27" ht="135" hidden="1" x14ac:dyDescent="0.25">
      <c r="A613" s="34">
        <v>605</v>
      </c>
      <c r="B613" s="11">
        <v>380</v>
      </c>
      <c r="C613" s="36">
        <v>272</v>
      </c>
      <c r="D613" s="37">
        <f>VLOOKUP(C613,[2]MŁK!$B$3:$AO$107,2,FALSE)</f>
        <v>113</v>
      </c>
      <c r="E613" s="11" t="s">
        <v>566</v>
      </c>
      <c r="F613" s="11" t="s">
        <v>387</v>
      </c>
      <c r="G613" s="11" t="s">
        <v>689</v>
      </c>
      <c r="H613" s="11" t="s">
        <v>690</v>
      </c>
      <c r="I613" s="11" t="s">
        <v>1132</v>
      </c>
      <c r="J613" s="11" t="s">
        <v>1835</v>
      </c>
      <c r="K613" s="12">
        <f t="shared" si="15"/>
        <v>14.942</v>
      </c>
      <c r="L613" s="12">
        <v>0</v>
      </c>
      <c r="M613" s="12">
        <v>14.942</v>
      </c>
      <c r="N613" s="12">
        <v>0</v>
      </c>
      <c r="O613" s="12">
        <v>0</v>
      </c>
      <c r="P613" s="13" t="s">
        <v>1075</v>
      </c>
      <c r="Q613" s="13" t="s">
        <v>1075</v>
      </c>
      <c r="R613" s="13"/>
      <c r="S613" s="13" t="s">
        <v>1982</v>
      </c>
      <c r="T613" s="11" t="s">
        <v>2052</v>
      </c>
      <c r="U613" s="14" t="s">
        <v>2053</v>
      </c>
      <c r="V613" s="77" t="s">
        <v>1361</v>
      </c>
      <c r="W613" s="101"/>
      <c r="X613" s="101"/>
      <c r="Y613" s="102"/>
      <c r="Z613" s="102"/>
      <c r="AA613" s="103"/>
    </row>
    <row r="614" spans="1:27" ht="135" hidden="1" x14ac:dyDescent="0.25">
      <c r="A614" s="34">
        <v>606</v>
      </c>
      <c r="B614" s="11">
        <v>384</v>
      </c>
      <c r="C614" s="36">
        <v>277</v>
      </c>
      <c r="D614" s="37">
        <f>VLOOKUP(C614,[2]MŁK!$B$3:$AO$107,2,FALSE)</f>
        <v>172</v>
      </c>
      <c r="E614" s="11" t="s">
        <v>566</v>
      </c>
      <c r="F614" s="11" t="s">
        <v>387</v>
      </c>
      <c r="G614" s="11" t="s">
        <v>689</v>
      </c>
      <c r="H614" s="11" t="s">
        <v>692</v>
      </c>
      <c r="I614" s="11" t="s">
        <v>1134</v>
      </c>
      <c r="J614" s="11" t="s">
        <v>1835</v>
      </c>
      <c r="K614" s="12">
        <f t="shared" si="15"/>
        <v>19.292000000000002</v>
      </c>
      <c r="L614" s="12">
        <v>0</v>
      </c>
      <c r="M614" s="12">
        <v>19.292000000000002</v>
      </c>
      <c r="N614" s="12">
        <v>0</v>
      </c>
      <c r="O614" s="12">
        <v>0</v>
      </c>
      <c r="P614" s="13" t="s">
        <v>1056</v>
      </c>
      <c r="Q614" s="13" t="s">
        <v>1056</v>
      </c>
      <c r="R614" s="13"/>
      <c r="S614" s="13" t="s">
        <v>2054</v>
      </c>
      <c r="T614" s="11" t="s">
        <v>2052</v>
      </c>
      <c r="U614" s="14" t="s">
        <v>1462</v>
      </c>
      <c r="V614" s="77" t="s">
        <v>1365</v>
      </c>
      <c r="W614" s="101"/>
      <c r="X614" s="101"/>
      <c r="Y614" s="102"/>
      <c r="Z614" s="102"/>
      <c r="AA614" s="103"/>
    </row>
    <row r="615" spans="1:27" ht="120" hidden="1" x14ac:dyDescent="0.25">
      <c r="A615" s="34">
        <v>607</v>
      </c>
      <c r="B615" s="11">
        <v>381</v>
      </c>
      <c r="C615" s="36">
        <v>276</v>
      </c>
      <c r="D615" s="37">
        <f>VLOOKUP(C615,[2]MŁK!$B$3:$AO$107,2,FALSE)</f>
        <v>127</v>
      </c>
      <c r="E615" s="11" t="s">
        <v>566</v>
      </c>
      <c r="F615" s="11" t="s">
        <v>387</v>
      </c>
      <c r="G615" s="11" t="s">
        <v>689</v>
      </c>
      <c r="H615" s="11" t="s">
        <v>691</v>
      </c>
      <c r="I615" s="11" t="s">
        <v>1133</v>
      </c>
      <c r="J615" s="11" t="s">
        <v>1835</v>
      </c>
      <c r="K615" s="12">
        <f t="shared" si="15"/>
        <v>13.8</v>
      </c>
      <c r="L615" s="12">
        <v>0</v>
      </c>
      <c r="M615" s="12">
        <v>13.8</v>
      </c>
      <c r="N615" s="12">
        <v>0</v>
      </c>
      <c r="O615" s="12">
        <v>0</v>
      </c>
      <c r="P615" s="13" t="s">
        <v>1076</v>
      </c>
      <c r="Q615" s="13" t="s">
        <v>1076</v>
      </c>
      <c r="R615" s="13"/>
      <c r="S615" s="13" t="s">
        <v>2055</v>
      </c>
      <c r="T615" s="11" t="s">
        <v>2052</v>
      </c>
      <c r="U615" s="14" t="s">
        <v>1426</v>
      </c>
      <c r="V615" s="77" t="s">
        <v>1362</v>
      </c>
      <c r="W615" s="101"/>
      <c r="X615" s="101"/>
      <c r="Y615" s="102"/>
      <c r="Z615" s="102"/>
      <c r="AA615" s="103"/>
    </row>
    <row r="616" spans="1:27" ht="135" hidden="1" x14ac:dyDescent="0.25">
      <c r="A616" s="34">
        <v>608</v>
      </c>
      <c r="B616" s="11"/>
      <c r="C616" s="36">
        <v>305</v>
      </c>
      <c r="D616" s="37">
        <f>VLOOKUP(C616,[2]MŁK!$B$3:$AO$107,2,FALSE)</f>
        <v>315</v>
      </c>
      <c r="E616" s="11" t="s">
        <v>566</v>
      </c>
      <c r="F616" s="11" t="s">
        <v>460</v>
      </c>
      <c r="G616" s="11" t="s">
        <v>1667</v>
      </c>
      <c r="H616" s="11" t="s">
        <v>1668</v>
      </c>
      <c r="I616" s="11" t="s">
        <v>1891</v>
      </c>
      <c r="J616" s="11" t="s">
        <v>1835</v>
      </c>
      <c r="K616" s="12">
        <f t="shared" si="15"/>
        <v>11.273999999999999</v>
      </c>
      <c r="L616" s="12">
        <v>0</v>
      </c>
      <c r="M616" s="12">
        <v>11.273999999999999</v>
      </c>
      <c r="N616" s="12">
        <v>0</v>
      </c>
      <c r="O616" s="12">
        <v>0</v>
      </c>
      <c r="P616" s="13" t="s">
        <v>2058</v>
      </c>
      <c r="Q616" s="13" t="s">
        <v>2058</v>
      </c>
      <c r="R616" s="13"/>
      <c r="S616" s="13" t="s">
        <v>2057</v>
      </c>
      <c r="T616" s="11">
        <v>0</v>
      </c>
      <c r="U616" s="14">
        <v>9</v>
      </c>
      <c r="V616" s="76" t="s">
        <v>1669</v>
      </c>
      <c r="W616" s="101"/>
      <c r="X616" s="101"/>
      <c r="Y616" s="102"/>
      <c r="Z616" s="102"/>
      <c r="AA616" s="103"/>
    </row>
    <row r="617" spans="1:27" ht="150" hidden="1" x14ac:dyDescent="0.25">
      <c r="A617" s="34">
        <v>609</v>
      </c>
      <c r="B617" s="11"/>
      <c r="C617" s="36">
        <v>308</v>
      </c>
      <c r="D617" s="37">
        <f>VLOOKUP(C617,[2]MŁK!$B$3:$AO$107,2,FALSE)</f>
        <v>162</v>
      </c>
      <c r="E617" s="11" t="s">
        <v>566</v>
      </c>
      <c r="F617" s="11" t="s">
        <v>460</v>
      </c>
      <c r="G617" s="11" t="s">
        <v>1670</v>
      </c>
      <c r="H617" s="11" t="s">
        <v>1671</v>
      </c>
      <c r="I617" s="11" t="s">
        <v>1892</v>
      </c>
      <c r="J617" s="11" t="s">
        <v>1835</v>
      </c>
      <c r="K617" s="12">
        <f t="shared" si="15"/>
        <v>22.617999999999999</v>
      </c>
      <c r="L617" s="12">
        <v>0</v>
      </c>
      <c r="M617" s="12">
        <v>22.617999999999999</v>
      </c>
      <c r="N617" s="12">
        <v>0</v>
      </c>
      <c r="O617" s="12">
        <v>0</v>
      </c>
      <c r="P617" s="13" t="s">
        <v>2059</v>
      </c>
      <c r="Q617" s="13" t="s">
        <v>2060</v>
      </c>
      <c r="R617" s="13"/>
      <c r="S617" s="13" t="s">
        <v>2057</v>
      </c>
      <c r="T617" s="11">
        <v>0</v>
      </c>
      <c r="U617" s="14">
        <v>35</v>
      </c>
      <c r="V617" s="76" t="s">
        <v>1672</v>
      </c>
      <c r="W617" s="101"/>
      <c r="X617" s="101"/>
      <c r="Y617" s="102"/>
      <c r="Z617" s="102"/>
      <c r="AA617" s="103"/>
    </row>
    <row r="618" spans="1:27" ht="195" hidden="1" x14ac:dyDescent="0.25">
      <c r="A618" s="34">
        <v>610</v>
      </c>
      <c r="B618" s="11"/>
      <c r="C618" s="36">
        <v>335</v>
      </c>
      <c r="D618" s="37">
        <f>VLOOKUP(C618,[2]MŁK!$B$3:$AO$107,2,FALSE)</f>
        <v>270</v>
      </c>
      <c r="E618" s="11" t="s">
        <v>566</v>
      </c>
      <c r="F618" s="11" t="s">
        <v>460</v>
      </c>
      <c r="G618" s="11" t="s">
        <v>1732</v>
      </c>
      <c r="H618" s="11" t="s">
        <v>1733</v>
      </c>
      <c r="I618" s="11" t="s">
        <v>1893</v>
      </c>
      <c r="J618" s="11" t="s">
        <v>1835</v>
      </c>
      <c r="K618" s="12">
        <f t="shared" si="15"/>
        <v>16.105</v>
      </c>
      <c r="L618" s="12">
        <v>0</v>
      </c>
      <c r="M618" s="12">
        <v>16.105</v>
      </c>
      <c r="N618" s="12">
        <v>0</v>
      </c>
      <c r="O618" s="12">
        <v>0</v>
      </c>
      <c r="P618" s="13" t="s">
        <v>2061</v>
      </c>
      <c r="Q618" s="13" t="s">
        <v>2061</v>
      </c>
      <c r="R618" s="13"/>
      <c r="S618" s="13" t="s">
        <v>2062</v>
      </c>
      <c r="T618" s="11" t="s">
        <v>2063</v>
      </c>
      <c r="U618" s="14" t="s">
        <v>1558</v>
      </c>
      <c r="V618" s="76" t="s">
        <v>1734</v>
      </c>
      <c r="W618" s="101"/>
      <c r="X618" s="101"/>
      <c r="Y618" s="102"/>
      <c r="Z618" s="102"/>
      <c r="AA618" s="103"/>
    </row>
    <row r="619" spans="1:27" ht="120" hidden="1" x14ac:dyDescent="0.25">
      <c r="A619" s="34">
        <v>611</v>
      </c>
      <c r="B619" s="11"/>
      <c r="C619" s="36">
        <v>337</v>
      </c>
      <c r="D619" s="37">
        <f>VLOOKUP(C619,[2]MŁK!$B$3:$AO$107,2,FALSE)</f>
        <v>180</v>
      </c>
      <c r="E619" s="11" t="s">
        <v>566</v>
      </c>
      <c r="F619" s="11" t="s">
        <v>460</v>
      </c>
      <c r="G619" s="11" t="s">
        <v>1738</v>
      </c>
      <c r="H619" s="11" t="s">
        <v>1739</v>
      </c>
      <c r="I619" s="11" t="s">
        <v>1894</v>
      </c>
      <c r="J619" s="11" t="s">
        <v>1835</v>
      </c>
      <c r="K619" s="12">
        <f t="shared" si="15"/>
        <v>19.73</v>
      </c>
      <c r="L619" s="12">
        <v>0</v>
      </c>
      <c r="M619" s="12">
        <v>19.73</v>
      </c>
      <c r="N619" s="12">
        <v>0</v>
      </c>
      <c r="O619" s="12">
        <v>0</v>
      </c>
      <c r="P619" s="13" t="s">
        <v>2064</v>
      </c>
      <c r="Q619" s="13" t="s">
        <v>2064</v>
      </c>
      <c r="R619" s="13"/>
      <c r="S619" s="13" t="s">
        <v>2062</v>
      </c>
      <c r="T619" s="11" t="s">
        <v>2063</v>
      </c>
      <c r="U619" s="14" t="s">
        <v>2065</v>
      </c>
      <c r="V619" s="76" t="s">
        <v>1740</v>
      </c>
      <c r="W619" s="101"/>
      <c r="X619" s="101"/>
      <c r="Y619" s="102"/>
      <c r="Z619" s="102"/>
      <c r="AA619" s="103"/>
    </row>
    <row r="620" spans="1:27" ht="180" hidden="1" x14ac:dyDescent="0.25">
      <c r="A620" s="34">
        <v>612</v>
      </c>
      <c r="B620" s="11"/>
      <c r="C620" s="36">
        <v>296</v>
      </c>
      <c r="D620" s="37">
        <f>VLOOKUP(C620,[2]MŁK!$B$3:$AO$107,2,FALSE)</f>
        <v>165</v>
      </c>
      <c r="E620" s="11" t="s">
        <v>566</v>
      </c>
      <c r="F620" s="11" t="s">
        <v>460</v>
      </c>
      <c r="G620" s="11" t="s">
        <v>1651</v>
      </c>
      <c r="H620" s="11" t="s">
        <v>1652</v>
      </c>
      <c r="I620" s="11" t="s">
        <v>1890</v>
      </c>
      <c r="J620" s="11" t="s">
        <v>1835</v>
      </c>
      <c r="K620" s="12">
        <f t="shared" si="15"/>
        <v>14.378</v>
      </c>
      <c r="L620" s="12">
        <v>0</v>
      </c>
      <c r="M620" s="12">
        <v>14.378</v>
      </c>
      <c r="N620" s="12">
        <v>0</v>
      </c>
      <c r="O620" s="12">
        <v>0</v>
      </c>
      <c r="P620" s="13" t="s">
        <v>1058</v>
      </c>
      <c r="Q620" s="13" t="s">
        <v>2056</v>
      </c>
      <c r="R620" s="13"/>
      <c r="S620" s="13" t="s">
        <v>2057</v>
      </c>
      <c r="T620" s="11">
        <v>0</v>
      </c>
      <c r="U620" s="14">
        <v>25</v>
      </c>
      <c r="V620" s="76" t="s">
        <v>1653</v>
      </c>
      <c r="W620" s="101"/>
      <c r="X620" s="101"/>
      <c r="Y620" s="102"/>
      <c r="Z620" s="102"/>
      <c r="AA620" s="103"/>
    </row>
    <row r="621" spans="1:27" ht="180" hidden="1" x14ac:dyDescent="0.25">
      <c r="A621" s="34">
        <v>613</v>
      </c>
      <c r="B621" s="11"/>
      <c r="C621" s="32">
        <v>374</v>
      </c>
      <c r="D621" s="37">
        <f>VLOOKUP(C621,[2]MŁK!$B$3:$AO$107,2,FALSE)</f>
        <v>126</v>
      </c>
      <c r="E621" s="11" t="s">
        <v>566</v>
      </c>
      <c r="F621" s="11" t="s">
        <v>2082</v>
      </c>
      <c r="G621" s="11" t="s">
        <v>2083</v>
      </c>
      <c r="H621" s="11" t="s">
        <v>1841</v>
      </c>
      <c r="I621" s="11" t="s">
        <v>1842</v>
      </c>
      <c r="J621" s="11" t="s">
        <v>1835</v>
      </c>
      <c r="K621" s="12">
        <f t="shared" si="15"/>
        <v>5.7</v>
      </c>
      <c r="L621" s="12">
        <v>0</v>
      </c>
      <c r="M621" s="12">
        <v>0</v>
      </c>
      <c r="N621" s="12">
        <v>5.7</v>
      </c>
      <c r="O621" s="12">
        <v>0</v>
      </c>
      <c r="P621" s="13">
        <v>42718</v>
      </c>
      <c r="Q621" s="13" t="s">
        <v>2084</v>
      </c>
      <c r="R621" s="13"/>
      <c r="S621" s="13">
        <v>0</v>
      </c>
      <c r="T621" s="11">
        <v>0</v>
      </c>
      <c r="U621" s="14" t="s">
        <v>1417</v>
      </c>
      <c r="V621" s="76"/>
      <c r="W621" s="101"/>
      <c r="X621" s="101"/>
      <c r="Y621" s="102"/>
      <c r="Z621" s="102"/>
      <c r="AA621" s="103"/>
    </row>
    <row r="622" spans="1:27" ht="90" hidden="1" x14ac:dyDescent="0.25">
      <c r="A622" s="34">
        <v>614</v>
      </c>
      <c r="B622" s="38">
        <v>183</v>
      </c>
      <c r="C622" s="36">
        <v>154</v>
      </c>
      <c r="D622" s="37">
        <v>0</v>
      </c>
      <c r="E622" s="11" t="s">
        <v>566</v>
      </c>
      <c r="F622" s="11" t="s">
        <v>144</v>
      </c>
      <c r="G622" s="11" t="s">
        <v>575</v>
      </c>
      <c r="H622" s="11" t="s">
        <v>576</v>
      </c>
      <c r="I622" s="11" t="s">
        <v>858</v>
      </c>
      <c r="J622" s="11" t="s">
        <v>1836</v>
      </c>
      <c r="K622" s="12">
        <f t="shared" si="15"/>
        <v>22</v>
      </c>
      <c r="L622" s="12">
        <v>22</v>
      </c>
      <c r="M622" s="12">
        <v>0</v>
      </c>
      <c r="N622" s="12">
        <v>0</v>
      </c>
      <c r="O622" s="12">
        <v>0</v>
      </c>
      <c r="P622" s="13">
        <v>39030</v>
      </c>
      <c r="Q622" s="13">
        <v>39182</v>
      </c>
      <c r="R622" s="13">
        <v>40039</v>
      </c>
      <c r="S622" s="13"/>
      <c r="T622" s="11"/>
      <c r="U622" s="14" t="s">
        <v>1425</v>
      </c>
      <c r="V622" s="76" t="s">
        <v>1177</v>
      </c>
      <c r="W622" s="101"/>
      <c r="X622" s="101"/>
      <c r="Y622" s="102"/>
      <c r="Z622" s="102"/>
      <c r="AA622" s="103"/>
    </row>
    <row r="623" spans="1:27" ht="105" hidden="1" x14ac:dyDescent="0.25">
      <c r="A623" s="34">
        <v>615</v>
      </c>
      <c r="B623" s="35">
        <v>184</v>
      </c>
      <c r="C623" s="36">
        <v>155</v>
      </c>
      <c r="D623" s="37">
        <v>0</v>
      </c>
      <c r="E623" s="11" t="s">
        <v>566</v>
      </c>
      <c r="F623" s="11" t="s">
        <v>144</v>
      </c>
      <c r="G623" s="11" t="s">
        <v>575</v>
      </c>
      <c r="H623" s="11" t="s">
        <v>577</v>
      </c>
      <c r="I623" s="11" t="s">
        <v>859</v>
      </c>
      <c r="J623" s="11" t="s">
        <v>1836</v>
      </c>
      <c r="K623" s="12">
        <f t="shared" si="15"/>
        <v>29.4</v>
      </c>
      <c r="L623" s="12">
        <v>29.4</v>
      </c>
      <c r="M623" s="12">
        <v>0</v>
      </c>
      <c r="N623" s="12">
        <v>0</v>
      </c>
      <c r="O623" s="12">
        <v>0</v>
      </c>
      <c r="P623" s="13">
        <v>39030</v>
      </c>
      <c r="Q623" s="13">
        <v>39182</v>
      </c>
      <c r="R623" s="13">
        <v>40039</v>
      </c>
      <c r="S623" s="13"/>
      <c r="T623" s="11"/>
      <c r="U623" s="14" t="e">
        <v>#N/A</v>
      </c>
      <c r="V623" s="76" t="s">
        <v>1178</v>
      </c>
      <c r="W623" s="101"/>
      <c r="X623" s="101"/>
      <c r="Y623" s="102"/>
      <c r="Z623" s="102"/>
      <c r="AA623" s="103"/>
    </row>
    <row r="624" spans="1:27" ht="75" hidden="1" x14ac:dyDescent="0.25">
      <c r="A624" s="34">
        <v>616</v>
      </c>
      <c r="B624" s="35">
        <v>121</v>
      </c>
      <c r="C624" s="36">
        <v>149</v>
      </c>
      <c r="D624" s="37">
        <v>0</v>
      </c>
      <c r="E624" s="11" t="s">
        <v>566</v>
      </c>
      <c r="F624" s="11" t="s">
        <v>564</v>
      </c>
      <c r="G624" s="11" t="s">
        <v>565</v>
      </c>
      <c r="H624" s="11" t="s">
        <v>570</v>
      </c>
      <c r="I624" s="11" t="s">
        <v>799</v>
      </c>
      <c r="J624" s="11" t="s">
        <v>1836</v>
      </c>
      <c r="K624" s="12">
        <f t="shared" si="15"/>
        <v>1.786</v>
      </c>
      <c r="L624" s="12">
        <v>1.786</v>
      </c>
      <c r="M624" s="12">
        <v>0</v>
      </c>
      <c r="N624" s="12">
        <v>0</v>
      </c>
      <c r="O624" s="12">
        <v>0</v>
      </c>
      <c r="P624" s="13">
        <v>39588</v>
      </c>
      <c r="Q624" s="13">
        <v>39588</v>
      </c>
      <c r="R624" s="13">
        <v>40786</v>
      </c>
      <c r="S624" s="13"/>
      <c r="T624" s="11"/>
      <c r="U624" s="14" t="s">
        <v>1466</v>
      </c>
      <c r="V624" s="76" t="s">
        <v>1234</v>
      </c>
      <c r="W624" s="101"/>
      <c r="X624" s="101"/>
      <c r="Y624" s="102"/>
      <c r="Z624" s="102"/>
      <c r="AA624" s="103"/>
    </row>
    <row r="625" spans="1:27" ht="60" hidden="1" x14ac:dyDescent="0.25">
      <c r="A625" s="34">
        <v>617</v>
      </c>
      <c r="B625" s="35">
        <v>200</v>
      </c>
      <c r="C625" s="36">
        <v>152</v>
      </c>
      <c r="D625" s="37">
        <v>0</v>
      </c>
      <c r="E625" s="11" t="s">
        <v>566</v>
      </c>
      <c r="F625" s="11" t="s">
        <v>192</v>
      </c>
      <c r="G625" s="11" t="s">
        <v>652</v>
      </c>
      <c r="H625" s="11" t="s">
        <v>656</v>
      </c>
      <c r="I625" s="11" t="s">
        <v>874</v>
      </c>
      <c r="J625" s="11" t="s">
        <v>1836</v>
      </c>
      <c r="K625" s="12">
        <f t="shared" si="15"/>
        <v>6.4290000000000003</v>
      </c>
      <c r="L625" s="12">
        <v>0</v>
      </c>
      <c r="M625" s="12">
        <v>0</v>
      </c>
      <c r="N625" s="12">
        <v>6.4290000000000003</v>
      </c>
      <c r="O625" s="12">
        <v>0</v>
      </c>
      <c r="P625" s="13">
        <v>39666</v>
      </c>
      <c r="Q625" s="13">
        <v>39686</v>
      </c>
      <c r="R625" s="13">
        <v>40274</v>
      </c>
      <c r="S625" s="13"/>
      <c r="T625" s="11"/>
      <c r="U625" s="14" t="e">
        <v>#N/A</v>
      </c>
      <c r="V625" s="76">
        <v>0</v>
      </c>
      <c r="W625" s="101"/>
      <c r="X625" s="101"/>
      <c r="Y625" s="102"/>
      <c r="Z625" s="102"/>
      <c r="AA625" s="103"/>
    </row>
    <row r="626" spans="1:27" ht="90" hidden="1" x14ac:dyDescent="0.25">
      <c r="A626" s="34">
        <v>618</v>
      </c>
      <c r="B626" s="38">
        <v>149</v>
      </c>
      <c r="C626" s="36">
        <v>148</v>
      </c>
      <c r="D626" s="37">
        <v>0</v>
      </c>
      <c r="E626" s="11" t="s">
        <v>566</v>
      </c>
      <c r="F626" s="11" t="s">
        <v>564</v>
      </c>
      <c r="G626" s="11" t="s">
        <v>565</v>
      </c>
      <c r="H626" s="11" t="s">
        <v>574</v>
      </c>
      <c r="I626" s="11" t="s">
        <v>825</v>
      </c>
      <c r="J626" s="11" t="s">
        <v>1836</v>
      </c>
      <c r="K626" s="12">
        <f t="shared" si="15"/>
        <v>14.385000000000002</v>
      </c>
      <c r="L626" s="12">
        <v>7.1</v>
      </c>
      <c r="M626" s="12">
        <v>4.7960000000000003</v>
      </c>
      <c r="N626" s="12">
        <v>2.4889999999999999</v>
      </c>
      <c r="O626" s="12">
        <v>0</v>
      </c>
      <c r="P626" s="13">
        <v>39727</v>
      </c>
      <c r="Q626" s="13">
        <v>39727</v>
      </c>
      <c r="R626" s="13" t="s">
        <v>1587</v>
      </c>
      <c r="S626" s="13"/>
      <c r="T626" s="11" t="s">
        <v>1588</v>
      </c>
      <c r="U626" s="14" t="e">
        <v>#N/A</v>
      </c>
      <c r="V626" s="76" t="s">
        <v>1201</v>
      </c>
      <c r="W626" s="101"/>
      <c r="X626" s="101"/>
      <c r="Y626" s="102"/>
      <c r="Z626" s="102"/>
      <c r="AA626" s="103"/>
    </row>
    <row r="627" spans="1:27" ht="75" hidden="1" x14ac:dyDescent="0.25">
      <c r="A627" s="34">
        <v>619</v>
      </c>
      <c r="B627" s="38">
        <v>167</v>
      </c>
      <c r="C627" s="36">
        <v>151</v>
      </c>
      <c r="D627" s="37">
        <v>0</v>
      </c>
      <c r="E627" s="11" t="s">
        <v>566</v>
      </c>
      <c r="F627" s="11" t="s">
        <v>192</v>
      </c>
      <c r="G627" s="11" t="s">
        <v>652</v>
      </c>
      <c r="H627" s="11" t="s">
        <v>653</v>
      </c>
      <c r="I627" s="11" t="s">
        <v>841</v>
      </c>
      <c r="J627" s="11" t="s">
        <v>1836</v>
      </c>
      <c r="K627" s="12">
        <f t="shared" si="15"/>
        <v>17.510999999999999</v>
      </c>
      <c r="L627" s="12">
        <v>0</v>
      </c>
      <c r="M627" s="12">
        <v>0</v>
      </c>
      <c r="N627" s="12">
        <v>17.510999999999999</v>
      </c>
      <c r="O627" s="12">
        <v>0</v>
      </c>
      <c r="P627" s="13">
        <v>39772</v>
      </c>
      <c r="Q627" s="13">
        <v>39790</v>
      </c>
      <c r="R627" s="13">
        <v>40627</v>
      </c>
      <c r="S627" s="13"/>
      <c r="T627" s="11" t="s">
        <v>638</v>
      </c>
      <c r="U627" s="14" t="s">
        <v>1458</v>
      </c>
      <c r="V627" s="76" t="s">
        <v>1225</v>
      </c>
      <c r="W627" s="101"/>
      <c r="X627" s="101"/>
      <c r="Y627" s="102"/>
      <c r="Z627" s="102"/>
      <c r="AA627" s="103"/>
    </row>
    <row r="628" spans="1:27" ht="120" hidden="1" x14ac:dyDescent="0.25">
      <c r="A628" s="34">
        <v>620</v>
      </c>
      <c r="B628" s="38">
        <v>123</v>
      </c>
      <c r="C628" s="36">
        <v>150</v>
      </c>
      <c r="D628" s="37">
        <v>0</v>
      </c>
      <c r="E628" s="11" t="s">
        <v>566</v>
      </c>
      <c r="F628" s="11" t="s">
        <v>564</v>
      </c>
      <c r="G628" s="11" t="s">
        <v>565</v>
      </c>
      <c r="H628" s="11" t="s">
        <v>1592</v>
      </c>
      <c r="I628" s="11" t="s">
        <v>1591</v>
      </c>
      <c r="J628" s="11" t="s">
        <v>1836</v>
      </c>
      <c r="K628" s="12">
        <f t="shared" si="15"/>
        <v>19.241999999999997</v>
      </c>
      <c r="L628" s="12">
        <v>13.083</v>
      </c>
      <c r="M628" s="12">
        <v>0.498</v>
      </c>
      <c r="N628" s="12">
        <v>5.6609999999999996</v>
      </c>
      <c r="O628" s="12">
        <v>0</v>
      </c>
      <c r="P628" s="13">
        <v>39743</v>
      </c>
      <c r="Q628" s="13">
        <v>39829</v>
      </c>
      <c r="R628" s="13" t="s">
        <v>1590</v>
      </c>
      <c r="S628" s="13"/>
      <c r="T628" s="11" t="s">
        <v>1589</v>
      </c>
      <c r="U628" s="14" t="e">
        <v>#N/A</v>
      </c>
      <c r="V628" s="76" t="s">
        <v>1235</v>
      </c>
      <c r="W628" s="101"/>
      <c r="X628" s="101"/>
      <c r="Y628" s="102"/>
      <c r="Z628" s="102"/>
      <c r="AA628" s="103"/>
    </row>
    <row r="629" spans="1:27" ht="60" hidden="1" x14ac:dyDescent="0.25">
      <c r="A629" s="34">
        <v>621</v>
      </c>
      <c r="B629" s="35">
        <v>168</v>
      </c>
      <c r="C629" s="36">
        <v>153</v>
      </c>
      <c r="D629" s="37">
        <v>0</v>
      </c>
      <c r="E629" s="11" t="s">
        <v>566</v>
      </c>
      <c r="F629" s="11" t="s">
        <v>192</v>
      </c>
      <c r="G629" s="11" t="s">
        <v>654</v>
      </c>
      <c r="H629" s="11" t="s">
        <v>655</v>
      </c>
      <c r="I629" s="11" t="s">
        <v>842</v>
      </c>
      <c r="J629" s="11" t="s">
        <v>1836</v>
      </c>
      <c r="K629" s="12">
        <f t="shared" si="15"/>
        <v>4.9409999999999998</v>
      </c>
      <c r="L629" s="12">
        <v>0</v>
      </c>
      <c r="M629" s="12">
        <v>0</v>
      </c>
      <c r="N629" s="12">
        <v>4.9409999999999998</v>
      </c>
      <c r="O629" s="12">
        <v>0</v>
      </c>
      <c r="P629" s="13">
        <v>39912</v>
      </c>
      <c r="Q629" s="13">
        <v>39937</v>
      </c>
      <c r="R629" s="13">
        <v>40599</v>
      </c>
      <c r="S629" s="13"/>
      <c r="T629" s="11" t="s">
        <v>639</v>
      </c>
      <c r="U629" s="14" t="s">
        <v>1457</v>
      </c>
      <c r="V629" s="76" t="s">
        <v>1224</v>
      </c>
      <c r="W629" s="101"/>
      <c r="X629" s="101"/>
      <c r="Y629" s="102"/>
      <c r="Z629" s="102"/>
      <c r="AA629" s="103"/>
    </row>
    <row r="630" spans="1:27" ht="60" hidden="1" x14ac:dyDescent="0.25">
      <c r="A630" s="34">
        <v>622</v>
      </c>
      <c r="B630" s="35">
        <v>101</v>
      </c>
      <c r="C630" s="36">
        <v>157</v>
      </c>
      <c r="D630" s="37">
        <v>0</v>
      </c>
      <c r="E630" s="11" t="s">
        <v>566</v>
      </c>
      <c r="F630" s="11" t="s">
        <v>30</v>
      </c>
      <c r="G630" s="11" t="s">
        <v>567</v>
      </c>
      <c r="H630" s="11" t="s">
        <v>569</v>
      </c>
      <c r="I630" s="11" t="s">
        <v>784</v>
      </c>
      <c r="J630" s="11" t="s">
        <v>1836</v>
      </c>
      <c r="K630" s="12">
        <f t="shared" si="15"/>
        <v>25.11</v>
      </c>
      <c r="L630" s="12">
        <v>0</v>
      </c>
      <c r="M630" s="12">
        <v>25.11</v>
      </c>
      <c r="N630" s="12">
        <v>0</v>
      </c>
      <c r="O630" s="12">
        <v>0</v>
      </c>
      <c r="P630" s="13">
        <v>40122</v>
      </c>
      <c r="Q630" s="13">
        <v>40143</v>
      </c>
      <c r="R630" s="13">
        <v>41243</v>
      </c>
      <c r="S630" s="13"/>
      <c r="T630" s="11"/>
      <c r="U630" s="14" t="e">
        <v>#N/A</v>
      </c>
      <c r="V630" s="76" t="s">
        <v>1282</v>
      </c>
      <c r="W630" s="101"/>
      <c r="X630" s="101"/>
      <c r="Y630" s="102"/>
      <c r="Z630" s="102"/>
      <c r="AA630" s="103"/>
    </row>
    <row r="631" spans="1:27" ht="75" hidden="1" x14ac:dyDescent="0.25">
      <c r="A631" s="34">
        <v>623</v>
      </c>
      <c r="B631" s="38">
        <v>100</v>
      </c>
      <c r="C631" s="36">
        <v>156</v>
      </c>
      <c r="D631" s="37">
        <v>0</v>
      </c>
      <c r="E631" s="11" t="s">
        <v>566</v>
      </c>
      <c r="F631" s="11" t="s">
        <v>30</v>
      </c>
      <c r="G631" s="11" t="s">
        <v>567</v>
      </c>
      <c r="H631" s="11" t="s">
        <v>568</v>
      </c>
      <c r="I631" s="11" t="s">
        <v>783</v>
      </c>
      <c r="J631" s="11" t="s">
        <v>1836</v>
      </c>
      <c r="K631" s="12">
        <f t="shared" si="15"/>
        <v>22.094999999999999</v>
      </c>
      <c r="L631" s="12">
        <v>0</v>
      </c>
      <c r="M631" s="12">
        <v>22.094999999999999</v>
      </c>
      <c r="N631" s="12">
        <v>0</v>
      </c>
      <c r="O631" s="12">
        <v>0</v>
      </c>
      <c r="P631" s="13">
        <v>40135</v>
      </c>
      <c r="Q631" s="13">
        <v>40149</v>
      </c>
      <c r="R631" s="13">
        <v>41188</v>
      </c>
      <c r="S631" s="13"/>
      <c r="T631" s="11" t="s">
        <v>637</v>
      </c>
      <c r="U631" s="14" t="s">
        <v>1496</v>
      </c>
      <c r="V631" s="76" t="s">
        <v>1270</v>
      </c>
      <c r="W631" s="101"/>
      <c r="X631" s="101"/>
      <c r="Y631" s="102"/>
      <c r="Z631" s="102"/>
      <c r="AA631" s="103"/>
    </row>
    <row r="632" spans="1:27" ht="135" hidden="1" x14ac:dyDescent="0.25">
      <c r="A632" s="34">
        <v>624</v>
      </c>
      <c r="B632" s="38">
        <v>127</v>
      </c>
      <c r="C632" s="36">
        <v>178</v>
      </c>
      <c r="D632" s="37">
        <v>0</v>
      </c>
      <c r="E632" s="11" t="s">
        <v>566</v>
      </c>
      <c r="F632" s="11" t="s">
        <v>571</v>
      </c>
      <c r="G632" s="11" t="s">
        <v>572</v>
      </c>
      <c r="H632" s="11" t="s">
        <v>573</v>
      </c>
      <c r="I632" s="11" t="s">
        <v>803</v>
      </c>
      <c r="J632" s="11" t="s">
        <v>1836</v>
      </c>
      <c r="K632" s="12">
        <f t="shared" si="15"/>
        <v>5.016</v>
      </c>
      <c r="L632" s="12">
        <v>0</v>
      </c>
      <c r="M632" s="12">
        <v>0</v>
      </c>
      <c r="N632" s="12">
        <v>5.016</v>
      </c>
      <c r="O632" s="12">
        <v>0</v>
      </c>
      <c r="P632" s="13">
        <v>40268</v>
      </c>
      <c r="Q632" s="13">
        <v>40294</v>
      </c>
      <c r="R632" s="13">
        <v>40745</v>
      </c>
      <c r="S632" s="13"/>
      <c r="T632" s="11"/>
      <c r="U632" s="14" t="s">
        <v>1465</v>
      </c>
      <c r="V632" s="76" t="s">
        <v>1233</v>
      </c>
      <c r="W632" s="101"/>
      <c r="X632" s="101"/>
      <c r="Y632" s="102"/>
      <c r="Z632" s="102"/>
      <c r="AA632" s="103"/>
    </row>
    <row r="633" spans="1:27" ht="30" hidden="1" x14ac:dyDescent="0.25">
      <c r="A633" s="34">
        <v>625</v>
      </c>
      <c r="B633" s="35">
        <v>303</v>
      </c>
      <c r="C633" s="36" t="s">
        <v>997</v>
      </c>
      <c r="D633" s="37">
        <v>0</v>
      </c>
      <c r="E633" s="11" t="s">
        <v>566</v>
      </c>
      <c r="F633" s="11" t="s">
        <v>144</v>
      </c>
      <c r="G633" s="11" t="s">
        <v>578</v>
      </c>
      <c r="H633" s="11" t="s">
        <v>578</v>
      </c>
      <c r="I633" s="11" t="s">
        <v>996</v>
      </c>
      <c r="J633" s="11" t="s">
        <v>1836</v>
      </c>
      <c r="K633" s="12">
        <f t="shared" si="15"/>
        <v>92.057000000000002</v>
      </c>
      <c r="L633" s="12">
        <v>92.057000000000002</v>
      </c>
      <c r="M633" s="12">
        <v>0</v>
      </c>
      <c r="N633" s="12">
        <v>0</v>
      </c>
      <c r="O633" s="12">
        <v>0</v>
      </c>
      <c r="P633" s="13" t="e">
        <v>#N/A</v>
      </c>
      <c r="Q633" s="13" t="e">
        <v>#N/A</v>
      </c>
      <c r="R633" s="13">
        <v>38944</v>
      </c>
      <c r="S633" s="13"/>
      <c r="T633" s="11"/>
      <c r="U633" s="14" t="e">
        <v>#N/A</v>
      </c>
      <c r="V633" s="76" t="e">
        <v>#N/A</v>
      </c>
      <c r="W633" s="101"/>
      <c r="X633" s="101"/>
      <c r="Y633" s="102"/>
      <c r="Z633" s="102"/>
      <c r="AA633" s="103"/>
    </row>
    <row r="634" spans="1:27" ht="105" hidden="1" x14ac:dyDescent="0.25">
      <c r="A634" s="34">
        <v>626</v>
      </c>
      <c r="B634" s="38">
        <v>308</v>
      </c>
      <c r="C634" s="36" t="s">
        <v>1005</v>
      </c>
      <c r="D634" s="37">
        <v>0</v>
      </c>
      <c r="E634" s="11" t="s">
        <v>566</v>
      </c>
      <c r="F634" s="11" t="s">
        <v>30</v>
      </c>
      <c r="G634" s="11" t="s">
        <v>579</v>
      </c>
      <c r="H634" s="11" t="s">
        <v>580</v>
      </c>
      <c r="I634" s="11" t="s">
        <v>1004</v>
      </c>
      <c r="J634" s="11" t="s">
        <v>1836</v>
      </c>
      <c r="K634" s="12">
        <f t="shared" si="15"/>
        <v>12.75</v>
      </c>
      <c r="L634" s="12">
        <v>0</v>
      </c>
      <c r="M634" s="12">
        <v>7.8319999999999999</v>
      </c>
      <c r="N634" s="12">
        <v>4.9180000000000001</v>
      </c>
      <c r="O634" s="12">
        <v>0</v>
      </c>
      <c r="P634" s="13" t="e">
        <v>#N/A</v>
      </c>
      <c r="Q634" s="13" t="e">
        <v>#N/A</v>
      </c>
      <c r="R634" s="13">
        <v>39045</v>
      </c>
      <c r="S634" s="13"/>
      <c r="T634" s="11"/>
      <c r="U634" s="14" t="e">
        <v>#N/A</v>
      </c>
      <c r="V634" s="76" t="e">
        <v>#N/A</v>
      </c>
      <c r="W634" s="101"/>
      <c r="X634" s="101"/>
      <c r="Y634" s="102"/>
      <c r="Z634" s="102"/>
      <c r="AA634" s="103"/>
    </row>
    <row r="635" spans="1:27" ht="30" hidden="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f t="shared" si="15"/>
        <v>23.266999999999999</v>
      </c>
      <c r="L635" s="12">
        <f>VLOOKUP(D635,[1]owssvr!$A$3:$AR$381,16,FALSE)</f>
        <v>23.266999999999999</v>
      </c>
      <c r="M635" s="12">
        <f>VLOOKUP(D635,[1]owssvr!$A$3:$AR$381,18,FALSE)</f>
        <v>0</v>
      </c>
      <c r="N635" s="12">
        <f>VLOOKUP(D635,[1]owssvr!$A$3:$AR$381,20,FALSE)</f>
        <v>0</v>
      </c>
      <c r="O635" s="12">
        <f>VLOOKUP(D635,[1]owssvr!$A$3:$AR$381,22,FALSE)</f>
        <v>0</v>
      </c>
      <c r="P635" s="13">
        <f>VLOOKUP(D635,[1]owssvr!$A$3:$AR$381,24,FALSE)</f>
        <v>0</v>
      </c>
      <c r="Q635" s="13">
        <f>VLOOKUP(D635,[1]owssvr!$A$3:$AR$381,25,FALSE)</f>
        <v>0</v>
      </c>
      <c r="R635" s="13"/>
      <c r="S635" s="13">
        <f>VLOOKUP(D635,[1]owssvr!$A$3:$AR$381,28,FALSE)</f>
        <v>44165</v>
      </c>
      <c r="T635" s="11"/>
      <c r="U635" s="14" t="str">
        <f>VLOOKUP(D635,[1]owssvr!$A$3:$AL$381,38,FALSE)</f>
        <v>4 szt. w ciągu A18 (4W)</v>
      </c>
      <c r="V635" s="76"/>
      <c r="W635" s="101"/>
      <c r="X635" s="101"/>
      <c r="Y635" s="102"/>
      <c r="Z635" s="102"/>
      <c r="AA635" s="103"/>
    </row>
    <row r="636" spans="1:27" ht="75" hidden="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f t="shared" si="15"/>
        <v>26.1</v>
      </c>
      <c r="L636" s="12">
        <f>VLOOKUP(D636,[1]owssvr!$A$3:$AR$381,16,FALSE)</f>
        <v>26.1</v>
      </c>
      <c r="M636" s="12">
        <f>VLOOKUP(D636,[1]owssvr!$A$3:$AR$381,18,FALSE)</f>
        <v>0</v>
      </c>
      <c r="N636" s="12">
        <f>VLOOKUP(D636,[1]owssvr!$A$3:$AR$381,20,FALSE)</f>
        <v>0</v>
      </c>
      <c r="O636" s="12">
        <f>VLOOKUP(D636,[1]owssvr!$A$3:$AR$381,22,FALSE)</f>
        <v>0</v>
      </c>
      <c r="P636" s="13">
        <f>VLOOKUP(D636,[1]owssvr!$A$3:$AR$381,24,FALSE)</f>
        <v>0</v>
      </c>
      <c r="Q636" s="13">
        <f>VLOOKUP(D636,[1]owssvr!$A$3:$AR$381,25,FALSE)</f>
        <v>0</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101"/>
      <c r="X636" s="101"/>
      <c r="Y636" s="102"/>
      <c r="Z636" s="102"/>
      <c r="AA636" s="103"/>
    </row>
    <row r="637" spans="1:27" ht="90" hidden="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f t="shared" si="15"/>
        <v>21.533000000000001</v>
      </c>
      <c r="L637" s="12">
        <f>VLOOKUP(D637,[1]owssvr!$A$3:$AR$381,16,FALSE)</f>
        <v>21.533000000000001</v>
      </c>
      <c r="M637" s="12">
        <f>VLOOKUP(D637,[1]owssvr!$A$3:$AR$381,18,FALSE)</f>
        <v>0</v>
      </c>
      <c r="N637" s="12">
        <f>VLOOKUP(D637,[1]owssvr!$A$3:$AR$381,20,FALSE)</f>
        <v>0</v>
      </c>
      <c r="O637" s="12">
        <f>VLOOKUP(D637,[1]owssvr!$A$3:$AR$381,22,FALSE)</f>
        <v>0</v>
      </c>
      <c r="P637" s="13">
        <f>VLOOKUP(D637,[1]owssvr!$A$3:$AR$381,24,FALSE)</f>
        <v>0</v>
      </c>
      <c r="Q637" s="13">
        <f>VLOOKUP(D637,[1]owssvr!$A$3:$AR$381,25,FALSE)</f>
        <v>0</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101"/>
      <c r="X637" s="101"/>
      <c r="Y637" s="102"/>
      <c r="Z637" s="102"/>
      <c r="AA637" s="103"/>
    </row>
    <row r="638" spans="1:27" ht="60" hidden="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f t="shared" si="15"/>
        <v>5.6242799999999997</v>
      </c>
      <c r="L638" s="12">
        <f>VLOOKUP(D638,[1]owssvr!$A$3:$AR$381,16,FALSE)</f>
        <v>0</v>
      </c>
      <c r="M638" s="12">
        <f>VLOOKUP(D638,[1]owssvr!$A$3:$AR$381,18,FALSE)</f>
        <v>0</v>
      </c>
      <c r="N638" s="12">
        <f>VLOOKUP(D638,[1]owssvr!$A$3:$AR$381,20,FALSE)</f>
        <v>5.6242799999999997</v>
      </c>
      <c r="O638" s="12">
        <f>VLOOKUP(D638,[1]owssvr!$A$3:$AR$381,22,FALSE)</f>
        <v>0</v>
      </c>
      <c r="P638" s="13">
        <f>VLOOKUP(D638,[1]owssvr!$A$3:$AR$381,24,FALSE)</f>
        <v>0</v>
      </c>
      <c r="Q638" s="13">
        <f>VLOOKUP(D638,[1]owssvr!$A$3:$AR$381,25,FALSE)</f>
        <v>0</v>
      </c>
      <c r="R638" s="13"/>
      <c r="S638" s="13">
        <f>VLOOKUP(D638,[1]owssvr!$A$3:$AR$381,28,FALSE)</f>
        <v>45169</v>
      </c>
      <c r="T638" s="11"/>
      <c r="U638" s="14" t="str">
        <f>VLOOKUP(D638,[1]owssvr!$A$3:$AL$381,38,FALSE)</f>
        <v>most przez rzekę Brzeźniczanka, most prez rzekę Bóbr, 4 wiadukty drogowe, 2 przepusty gospodarcze</v>
      </c>
      <c r="V638" s="76"/>
      <c r="W638" s="101"/>
      <c r="X638" s="101"/>
      <c r="Y638" s="102"/>
      <c r="Z638" s="102"/>
      <c r="AA638" s="103"/>
    </row>
    <row r="639" spans="1:27" ht="30" hidden="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f t="shared" si="15"/>
        <v>7.5</v>
      </c>
      <c r="L639" s="12">
        <f>VLOOKUP(D639,[1]owssvr!$A$3:$AR$381,16,FALSE)</f>
        <v>0</v>
      </c>
      <c r="M639" s="12">
        <f>VLOOKUP(D639,[1]owssvr!$A$3:$AR$381,18,FALSE)</f>
        <v>0</v>
      </c>
      <c r="N639" s="12">
        <f>VLOOKUP(D639,[1]owssvr!$A$3:$AR$381,20,FALSE)</f>
        <v>7.5</v>
      </c>
      <c r="O639" s="12">
        <f>VLOOKUP(D639,[1]owssvr!$A$3:$AR$381,22,FALSE)</f>
        <v>0</v>
      </c>
      <c r="P639" s="13">
        <f>VLOOKUP(D639,[1]owssvr!$A$3:$AR$381,24,FALSE)</f>
        <v>0</v>
      </c>
      <c r="Q639" s="13">
        <f>VLOOKUP(D639,[1]owssvr!$A$3:$AR$381,25,FALSE)</f>
        <v>0</v>
      </c>
      <c r="R639" s="13"/>
      <c r="S639" s="13">
        <f>VLOOKUP(D639,[1]owssvr!$A$3:$AR$381,28,FALSE)</f>
        <v>44074</v>
      </c>
      <c r="T639" s="11"/>
      <c r="U639" s="14" t="str">
        <f>VLOOKUP(D639,[1]owssvr!$A$3:$AL$381,38,FALSE)</f>
        <v>2 wiadukty drogowe, 3 przejazdy gospodarcze</v>
      </c>
      <c r="V639" s="76"/>
      <c r="W639" s="101"/>
      <c r="X639" s="101"/>
      <c r="Y639" s="102"/>
      <c r="Z639" s="102"/>
      <c r="AA639" s="103"/>
    </row>
    <row r="640" spans="1:27" ht="30" hidden="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f t="shared" si="15"/>
        <v>0</v>
      </c>
      <c r="L640" s="12">
        <f>VLOOKUP(D640,[1]owssvr!$A$3:$AR$381,16,FALSE)</f>
        <v>0</v>
      </c>
      <c r="M640" s="12">
        <f>VLOOKUP(D640,[1]owssvr!$A$3:$AR$381,18,FALSE)</f>
        <v>0</v>
      </c>
      <c r="N640" s="12">
        <f>VLOOKUP(D640,[1]owssvr!$A$3:$AR$381,20,FALSE)</f>
        <v>0</v>
      </c>
      <c r="O640" s="12">
        <f>VLOOKUP(D640,[1]owssvr!$A$3:$AR$381,22,FALSE)</f>
        <v>0</v>
      </c>
      <c r="P640" s="13">
        <f>VLOOKUP(D640,[1]owssvr!$A$3:$AR$381,24,FALSE)</f>
        <v>0</v>
      </c>
      <c r="Q640" s="13">
        <f>VLOOKUP(D640,[1]owssvr!$A$3:$AR$381,25,FALSE)</f>
        <v>0</v>
      </c>
      <c r="R640" s="13"/>
      <c r="S640" s="13">
        <f>VLOOKUP(D640,[1]owssvr!$A$3:$AR$381,28,FALSE)</f>
        <v>0</v>
      </c>
      <c r="T640" s="11"/>
      <c r="U640" s="14" t="str">
        <f>VLOOKUP(D640,[1]owssvr!$A$3:$AL$381,38,FALSE)</f>
        <v>nie dotyczy</v>
      </c>
      <c r="V640" s="76"/>
      <c r="W640" s="101"/>
      <c r="X640" s="101"/>
      <c r="Y640" s="102"/>
      <c r="Z640" s="102"/>
      <c r="AA640" s="103"/>
    </row>
    <row r="641" spans="1:27" ht="30" hidden="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f t="shared" si="15"/>
        <v>0</v>
      </c>
      <c r="L641" s="12">
        <f>VLOOKUP(D641,[1]owssvr!$A$3:$AR$381,16,FALSE)</f>
        <v>0</v>
      </c>
      <c r="M641" s="12">
        <f>VLOOKUP(D641,[1]owssvr!$A$3:$AR$381,18,FALSE)</f>
        <v>0</v>
      </c>
      <c r="N641" s="12">
        <f>VLOOKUP(D641,[1]owssvr!$A$3:$AR$381,20,FALSE)</f>
        <v>0</v>
      </c>
      <c r="O641" s="12">
        <f>VLOOKUP(D641,[1]owssvr!$A$3:$AR$381,22,FALSE)</f>
        <v>0</v>
      </c>
      <c r="P641" s="13">
        <f>VLOOKUP(D641,[1]owssvr!$A$3:$AR$381,24,FALSE)</f>
        <v>0</v>
      </c>
      <c r="Q641" s="13">
        <f>VLOOKUP(D641,[1]owssvr!$A$3:$AR$381,25,FALSE)</f>
        <v>0</v>
      </c>
      <c r="R641" s="13"/>
      <c r="S641" s="13">
        <f>VLOOKUP(D641,[1]owssvr!$A$3:$AR$381,28,FALSE)</f>
        <v>44180</v>
      </c>
      <c r="T641" s="11"/>
      <c r="U641" s="14" t="str">
        <f>VLOOKUP(D641,[1]owssvr!$A$3:$AL$381,38,FALSE)</f>
        <v>nd</v>
      </c>
      <c r="V641" s="76"/>
      <c r="W641" s="101"/>
      <c r="X641" s="101"/>
      <c r="Y641" s="102"/>
      <c r="Z641" s="102"/>
      <c r="AA641" s="103"/>
    </row>
    <row r="642" spans="1:27" ht="30" hidden="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f t="shared" si="15"/>
        <v>8.1999999999999993</v>
      </c>
      <c r="L642" s="12">
        <f>VLOOKUP(D642,[1]owssvr!$A$3:$AR$381,16,FALSE)</f>
        <v>0</v>
      </c>
      <c r="M642" s="12">
        <f>VLOOKUP(D642,[1]owssvr!$A$3:$AR$381,18,FALSE)</f>
        <v>0</v>
      </c>
      <c r="N642" s="12">
        <f>VLOOKUP(D642,[1]owssvr!$A$3:$AR$381,20,FALSE)</f>
        <v>8.1999999999999993</v>
      </c>
      <c r="O642" s="12">
        <f>VLOOKUP(D642,[1]owssvr!$A$3:$AR$381,22,FALSE)</f>
        <v>0</v>
      </c>
      <c r="P642" s="13">
        <f>VLOOKUP(D642,[1]owssvr!$A$3:$AR$381,24,FALSE)</f>
        <v>0</v>
      </c>
      <c r="Q642" s="13">
        <f>VLOOKUP(D642,[1]owssvr!$A$3:$AR$381,25,FALSE)</f>
        <v>0</v>
      </c>
      <c r="R642" s="13"/>
      <c r="S642" s="13">
        <f>VLOOKUP(D642,[1]owssvr!$A$3:$AR$381,28,FALSE)</f>
        <v>45946</v>
      </c>
      <c r="T642" s="11"/>
      <c r="U642" s="14" t="str">
        <f>VLOOKUP(D642,[1]owssvr!$A$3:$AL$381,38,FALSE)</f>
        <v>1 wiadukt kolejowy, 1 most nad rzeką Wartą, 2 wiadukty drogowe</v>
      </c>
      <c r="V642" s="76"/>
      <c r="W642" s="101"/>
      <c r="X642" s="101"/>
      <c r="Y642" s="102"/>
      <c r="Z642" s="102"/>
      <c r="AA642" s="103"/>
    </row>
    <row r="643" spans="1:27" ht="60" hidden="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f t="shared" si="15"/>
        <v>2</v>
      </c>
      <c r="L643" s="12">
        <v>2</v>
      </c>
      <c r="M643" s="12">
        <f>VLOOKUP(D643,[1]owssvr!$A$3:$AR$381,18,FALSE)</f>
        <v>0</v>
      </c>
      <c r="N643" s="12">
        <f>VLOOKUP(D643,[1]owssvr!$A$3:$AR$381,20,FALSE)</f>
        <v>0</v>
      </c>
      <c r="O643" s="12">
        <f>VLOOKUP(D643,[1]owssvr!$A$3:$AR$381,22,FALSE)</f>
        <v>0</v>
      </c>
      <c r="P643" s="13">
        <f>VLOOKUP(D643,[1]owssvr!$A$3:$AR$381,24,FALSE)</f>
        <v>0</v>
      </c>
      <c r="Q643" s="13">
        <f>VLOOKUP(D643,[1]owssvr!$A$3:$AR$381,25,FALSE)</f>
        <v>0</v>
      </c>
      <c r="R643" s="13"/>
      <c r="S643" s="13">
        <f>VLOOKUP(D643,[1]owssvr!$A$3:$AR$381,28,FALSE)</f>
        <v>43434</v>
      </c>
      <c r="T643" s="11"/>
      <c r="U643" s="14" t="str">
        <f>VLOOKUP(D643,[1]owssvr!$A$3:$AL$381,38,FALSE)</f>
        <v>nd</v>
      </c>
      <c r="V643" s="76"/>
      <c r="W643" s="101"/>
      <c r="X643" s="101"/>
      <c r="Y643" s="102"/>
      <c r="Z643" s="102"/>
      <c r="AA643" s="103"/>
    </row>
    <row r="644" spans="1:27" ht="30" hidden="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f t="shared" si="15"/>
        <v>8.5</v>
      </c>
      <c r="L644" s="60">
        <f>VLOOKUP(D644,[1]owssvr!$A$3:$AR$381,16,FALSE)</f>
        <v>0</v>
      </c>
      <c r="M644" s="60">
        <f>VLOOKUP(D644,[1]owssvr!$A$3:$AR$381,18,FALSE)</f>
        <v>0</v>
      </c>
      <c r="N644" s="60">
        <f>VLOOKUP(D644,[1]owssvr!$A$3:$AR$381,20,FALSE)</f>
        <v>8.5</v>
      </c>
      <c r="O644" s="60">
        <f>VLOOKUP(D644,[1]owssvr!$A$3:$AR$381,22,FALSE)</f>
        <v>0</v>
      </c>
      <c r="P644" s="61">
        <f>VLOOKUP(D644,[1]owssvr!$A$3:$AR$381,24,FALSE)</f>
        <v>0</v>
      </c>
      <c r="Q644" s="61">
        <f>VLOOKUP(D644,[1]owssvr!$A$3:$AR$381,25,FALSE)</f>
        <v>0</v>
      </c>
      <c r="R644" s="61"/>
      <c r="S644" s="61">
        <f>VLOOKUP(D644,[1]owssvr!$A$3:$AR$381,28,FALSE)</f>
        <v>45551</v>
      </c>
      <c r="T644" s="57"/>
      <c r="U644" s="62" t="str">
        <f>VLOOKUP(D644,[1]owssvr!$A$3:$AL$381,38,FALSE)</f>
        <v>2</v>
      </c>
      <c r="V644" s="78"/>
      <c r="W644" s="101"/>
      <c r="X644" s="101"/>
      <c r="Y644" s="102"/>
      <c r="Z644" s="102"/>
      <c r="AA644" s="103"/>
    </row>
    <row r="645" spans="1:27" ht="30.75" hidden="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f t="shared" si="15"/>
        <v>8.9</v>
      </c>
      <c r="L645" s="29">
        <f>VLOOKUP(D645,[1]owssvr!$A$3:$AR$381,16,FALSE)</f>
        <v>0</v>
      </c>
      <c r="M645" s="29">
        <f>VLOOKUP(D645,[1]owssvr!$A$3:$AR$381,18,FALSE)</f>
        <v>0</v>
      </c>
      <c r="N645" s="29">
        <f>VLOOKUP(D645,[1]owssvr!$A$3:$AR$381,20,FALSE)</f>
        <v>8.9</v>
      </c>
      <c r="O645" s="29">
        <f>VLOOKUP(D645,[1]owssvr!$A$3:$AR$381,22,FALSE)</f>
        <v>0</v>
      </c>
      <c r="P645" s="30">
        <f>VLOOKUP(D645,[1]owssvr!$A$3:$AR$381,24,FALSE)</f>
        <v>0</v>
      </c>
      <c r="Q645" s="30">
        <f>VLOOKUP(D645,[1]owssvr!$A$3:$AR$381,25,FALSE)</f>
        <v>0</v>
      </c>
      <c r="R645" s="30"/>
      <c r="S645" s="30" t="str">
        <f>VLOOKUP(D645,[1]owssvr!$A$3:$AR$381,28,FALSE)</f>
        <v>2026-09-15</v>
      </c>
      <c r="T645" s="28"/>
      <c r="U645" s="31" t="str">
        <f>VLOOKUP(D645,[1]owssvr!$A$3:$AL$381,38,FALSE)</f>
        <v>5 + 3 przejazdy gospodarcze dla obsługi wałów</v>
      </c>
      <c r="V645" s="79"/>
      <c r="W645" s="101"/>
      <c r="X645" s="101"/>
      <c r="Y645" s="102"/>
      <c r="Z645" s="102"/>
      <c r="AA645" s="103"/>
    </row>
    <row r="646" spans="1:27" ht="120" hidden="1" x14ac:dyDescent="0.25">
      <c r="A646" s="17">
        <v>638</v>
      </c>
      <c r="B646" s="11">
        <v>373</v>
      </c>
      <c r="C646" s="36">
        <v>274</v>
      </c>
      <c r="D646" s="37">
        <f>VLOOKUP(C646,[2]MŁK!$B$3:$AO$107,2,FALSE)</f>
        <v>238</v>
      </c>
      <c r="E646" s="11" t="s">
        <v>583</v>
      </c>
      <c r="F646" s="11" t="s">
        <v>460</v>
      </c>
      <c r="G646" s="11" t="s">
        <v>658</v>
      </c>
      <c r="H646" s="11" t="s">
        <v>1059</v>
      </c>
      <c r="I646" s="11" t="s">
        <v>1060</v>
      </c>
      <c r="J646" s="11" t="s">
        <v>1835</v>
      </c>
      <c r="K646" s="12">
        <f t="shared" si="15"/>
        <v>11.66</v>
      </c>
      <c r="L646" s="12">
        <v>0</v>
      </c>
      <c r="M646" s="12">
        <v>11.66</v>
      </c>
      <c r="N646" s="12">
        <v>0</v>
      </c>
      <c r="O646" s="12">
        <v>0</v>
      </c>
      <c r="P646" s="13" t="s">
        <v>1039</v>
      </c>
      <c r="Q646" s="13" t="s">
        <v>1039</v>
      </c>
      <c r="R646" s="13"/>
      <c r="S646" s="13" t="s">
        <v>2066</v>
      </c>
      <c r="T646" s="11">
        <v>0</v>
      </c>
      <c r="U646" s="14" t="s">
        <v>1478</v>
      </c>
      <c r="V646" s="77" t="s">
        <v>1354</v>
      </c>
      <c r="W646" s="101"/>
      <c r="X646" s="101"/>
      <c r="Y646" s="102"/>
      <c r="Z646" s="102"/>
      <c r="AA646" s="103"/>
    </row>
    <row r="647" spans="1:27" ht="285" hidden="1" x14ac:dyDescent="0.25">
      <c r="A647" s="17">
        <v>639</v>
      </c>
      <c r="B647" s="11"/>
      <c r="C647" s="36">
        <v>298</v>
      </c>
      <c r="D647" s="37">
        <f>VLOOKUP(C647,[2]MŁK!$B$3:$AO$107,2,FALSE)</f>
        <v>438</v>
      </c>
      <c r="E647" s="11" t="s">
        <v>583</v>
      </c>
      <c r="F647" s="11" t="s">
        <v>460</v>
      </c>
      <c r="G647" s="11" t="s">
        <v>1658</v>
      </c>
      <c r="H647" s="11" t="s">
        <v>1659</v>
      </c>
      <c r="I647" s="11" t="s">
        <v>1895</v>
      </c>
      <c r="J647" s="11" t="s">
        <v>1835</v>
      </c>
      <c r="K647" s="12">
        <f t="shared" si="15"/>
        <v>16.899999999999999</v>
      </c>
      <c r="L647" s="12">
        <v>0</v>
      </c>
      <c r="M647" s="12">
        <v>16.899999999999999</v>
      </c>
      <c r="N647" s="12">
        <v>0</v>
      </c>
      <c r="O647" s="12">
        <v>0</v>
      </c>
      <c r="P647" s="13" t="s">
        <v>1971</v>
      </c>
      <c r="Q647" s="13" t="s">
        <v>2073</v>
      </c>
      <c r="R647" s="13"/>
      <c r="S647" s="13" t="s">
        <v>2071</v>
      </c>
      <c r="T647" s="11">
        <v>0</v>
      </c>
      <c r="U647" s="14" t="s">
        <v>2074</v>
      </c>
      <c r="V647" s="76" t="s">
        <v>1660</v>
      </c>
      <c r="W647" s="101"/>
      <c r="X647" s="101"/>
      <c r="Y647" s="102"/>
      <c r="Z647" s="102"/>
      <c r="AA647" s="103"/>
    </row>
    <row r="648" spans="1:27" ht="210" hidden="1" x14ac:dyDescent="0.25">
      <c r="A648" s="17">
        <v>640</v>
      </c>
      <c r="B648" s="11"/>
      <c r="C648" s="36">
        <v>297</v>
      </c>
      <c r="D648" s="37">
        <f>VLOOKUP(C648,[2]MŁK!$B$3:$AO$107,2,FALSE)</f>
        <v>437</v>
      </c>
      <c r="E648" s="11" t="s">
        <v>583</v>
      </c>
      <c r="F648" s="11" t="s">
        <v>460</v>
      </c>
      <c r="G648" s="11" t="s">
        <v>1654</v>
      </c>
      <c r="H648" s="11" t="s">
        <v>1655</v>
      </c>
      <c r="I648" s="11" t="s">
        <v>1656</v>
      </c>
      <c r="J648" s="11" t="s">
        <v>1835</v>
      </c>
      <c r="K648" s="12">
        <f t="shared" si="15"/>
        <v>16.399999999999999</v>
      </c>
      <c r="L648" s="12">
        <v>0</v>
      </c>
      <c r="M648" s="12">
        <v>16.399999999999999</v>
      </c>
      <c r="N648" s="12">
        <v>0</v>
      </c>
      <c r="O648" s="12">
        <v>0</v>
      </c>
      <c r="P648" s="13" t="s">
        <v>1971</v>
      </c>
      <c r="Q648" s="13" t="s">
        <v>2070</v>
      </c>
      <c r="R648" s="13"/>
      <c r="S648" s="13" t="s">
        <v>2071</v>
      </c>
      <c r="T648" s="11">
        <v>0</v>
      </c>
      <c r="U648" s="14" t="s">
        <v>2072</v>
      </c>
      <c r="V648" s="76" t="s">
        <v>1657</v>
      </c>
      <c r="W648" s="101"/>
      <c r="X648" s="101"/>
      <c r="Y648" s="102"/>
      <c r="Z648" s="102"/>
      <c r="AA648" s="103"/>
    </row>
    <row r="649" spans="1:27" ht="120" hidden="1" x14ac:dyDescent="0.25">
      <c r="A649" s="17">
        <v>641</v>
      </c>
      <c r="B649" s="11"/>
      <c r="C649" s="36">
        <v>309</v>
      </c>
      <c r="D649" s="37">
        <f>VLOOKUP(C649,[2]MŁK!$B$3:$AO$107,2,FALSE)</f>
        <v>234</v>
      </c>
      <c r="E649" s="11" t="s">
        <v>583</v>
      </c>
      <c r="F649" s="11" t="s">
        <v>460</v>
      </c>
      <c r="G649" s="11" t="s">
        <v>1049</v>
      </c>
      <c r="H649" s="11" t="s">
        <v>1673</v>
      </c>
      <c r="I649" s="11" t="s">
        <v>1674</v>
      </c>
      <c r="J649" s="11" t="s">
        <v>1835</v>
      </c>
      <c r="K649" s="12">
        <f t="shared" ref="K649:K665" si="16">SUM(L649:O649)</f>
        <v>13.393000000000001</v>
      </c>
      <c r="L649" s="12">
        <v>0</v>
      </c>
      <c r="M649" s="12">
        <v>13.393000000000001</v>
      </c>
      <c r="N649" s="12">
        <v>0</v>
      </c>
      <c r="O649" s="12">
        <v>0</v>
      </c>
      <c r="P649" s="13" t="s">
        <v>1135</v>
      </c>
      <c r="Q649" s="13" t="s">
        <v>1135</v>
      </c>
      <c r="R649" s="13"/>
      <c r="S649" s="13" t="s">
        <v>2075</v>
      </c>
      <c r="T649" s="11" t="s">
        <v>2076</v>
      </c>
      <c r="U649" s="14" t="s">
        <v>1532</v>
      </c>
      <c r="V649" s="76" t="s">
        <v>1675</v>
      </c>
      <c r="W649" s="101"/>
      <c r="X649" s="101"/>
      <c r="Y649" s="102"/>
      <c r="Z649" s="102"/>
      <c r="AA649" s="103"/>
    </row>
    <row r="650" spans="1:27" ht="75" hidden="1" x14ac:dyDescent="0.25">
      <c r="A650" s="17">
        <v>642</v>
      </c>
      <c r="B650" s="11"/>
      <c r="C650" s="36">
        <v>326</v>
      </c>
      <c r="D650" s="37">
        <f>VLOOKUP(C650,[2]MŁK!$B$3:$AO$107,2,FALSE)</f>
        <v>257</v>
      </c>
      <c r="E650" s="11" t="s">
        <v>583</v>
      </c>
      <c r="F650" s="11" t="s">
        <v>460</v>
      </c>
      <c r="G650" s="11" t="s">
        <v>1703</v>
      </c>
      <c r="H650" s="11" t="s">
        <v>1704</v>
      </c>
      <c r="I650" s="11" t="s">
        <v>1705</v>
      </c>
      <c r="J650" s="11" t="s">
        <v>1835</v>
      </c>
      <c r="K650" s="12">
        <f t="shared" si="16"/>
        <v>13.307</v>
      </c>
      <c r="L650" s="12">
        <v>0</v>
      </c>
      <c r="M650" s="12">
        <v>13.307</v>
      </c>
      <c r="N650" s="12">
        <v>0</v>
      </c>
      <c r="O650" s="12">
        <v>0</v>
      </c>
      <c r="P650" s="13" t="s">
        <v>2067</v>
      </c>
      <c r="Q650" s="13" t="s">
        <v>2067</v>
      </c>
      <c r="R650" s="13"/>
      <c r="S650" s="13" t="s">
        <v>2068</v>
      </c>
      <c r="T650" s="11">
        <v>0</v>
      </c>
      <c r="U650" s="14" t="s">
        <v>1543</v>
      </c>
      <c r="V650" s="76">
        <v>0</v>
      </c>
      <c r="W650" s="101"/>
      <c r="X650" s="101"/>
      <c r="Y650" s="102"/>
      <c r="Z650" s="102"/>
      <c r="AA650" s="103"/>
    </row>
    <row r="651" spans="1:27" ht="75" hidden="1" x14ac:dyDescent="0.25">
      <c r="A651" s="17">
        <v>643</v>
      </c>
      <c r="B651" s="11"/>
      <c r="C651" s="36">
        <v>327</v>
      </c>
      <c r="D651" s="37">
        <f>VLOOKUP(C651,[2]MŁK!$B$3:$AO$107,2,FALSE)</f>
        <v>259</v>
      </c>
      <c r="E651" s="11" t="s">
        <v>583</v>
      </c>
      <c r="F651" s="11" t="s">
        <v>460</v>
      </c>
      <c r="G651" s="11" t="s">
        <v>1706</v>
      </c>
      <c r="H651" s="11" t="s">
        <v>1707</v>
      </c>
      <c r="I651" s="11" t="s">
        <v>1708</v>
      </c>
      <c r="J651" s="11" t="s">
        <v>1835</v>
      </c>
      <c r="K651" s="12">
        <f t="shared" si="16"/>
        <v>17.29</v>
      </c>
      <c r="L651" s="12">
        <v>0</v>
      </c>
      <c r="M651" s="12">
        <v>17.29</v>
      </c>
      <c r="N651" s="12">
        <v>0</v>
      </c>
      <c r="O651" s="12">
        <v>0</v>
      </c>
      <c r="P651" s="13" t="s">
        <v>2069</v>
      </c>
      <c r="Q651" s="13" t="s">
        <v>2069</v>
      </c>
      <c r="R651" s="13"/>
      <c r="S651" s="13" t="s">
        <v>1912</v>
      </c>
      <c r="T651" s="11">
        <v>0</v>
      </c>
      <c r="U651" s="14" t="s">
        <v>1497</v>
      </c>
      <c r="V651" s="76" t="s">
        <v>1709</v>
      </c>
      <c r="W651" s="101"/>
      <c r="X651" s="101"/>
      <c r="Y651" s="102"/>
      <c r="Z651" s="102"/>
      <c r="AA651" s="103"/>
    </row>
    <row r="652" spans="1:27" ht="60" hidden="1" x14ac:dyDescent="0.25">
      <c r="A652" s="17">
        <v>644</v>
      </c>
      <c r="B652" s="35">
        <v>259</v>
      </c>
      <c r="C652" s="36">
        <v>159</v>
      </c>
      <c r="D652" s="37">
        <v>0</v>
      </c>
      <c r="E652" s="11" t="s">
        <v>583</v>
      </c>
      <c r="F652" s="11" t="s">
        <v>460</v>
      </c>
      <c r="G652" s="11" t="s">
        <v>595</v>
      </c>
      <c r="H652" s="11" t="s">
        <v>596</v>
      </c>
      <c r="I652" s="11" t="s">
        <v>949</v>
      </c>
      <c r="J652" s="11" t="s">
        <v>1836</v>
      </c>
      <c r="K652" s="12">
        <f t="shared" si="16"/>
        <v>9.4670000000000005</v>
      </c>
      <c r="L652" s="12">
        <v>0</v>
      </c>
      <c r="M652" s="12">
        <v>9.4670000000000005</v>
      </c>
      <c r="N652" s="12">
        <v>0</v>
      </c>
      <c r="O652" s="12">
        <v>0</v>
      </c>
      <c r="P652" s="13">
        <v>38448</v>
      </c>
      <c r="Q652" s="13">
        <v>38467</v>
      </c>
      <c r="R652" s="13">
        <v>39398</v>
      </c>
      <c r="S652" s="13"/>
      <c r="T652" s="11"/>
      <c r="U652" s="14" t="s">
        <v>1392</v>
      </c>
      <c r="V652" s="76" t="s">
        <v>1148</v>
      </c>
      <c r="W652" s="101"/>
      <c r="X652" s="101"/>
      <c r="Y652" s="102"/>
      <c r="Z652" s="102"/>
      <c r="AA652" s="103"/>
    </row>
    <row r="653" spans="1:27" ht="45" hidden="1" x14ac:dyDescent="0.25">
      <c r="A653" s="17">
        <v>645</v>
      </c>
      <c r="B653" s="35">
        <v>309</v>
      </c>
      <c r="C653" s="36" t="s">
        <v>1007</v>
      </c>
      <c r="D653" s="37">
        <v>0</v>
      </c>
      <c r="E653" s="11" t="s">
        <v>583</v>
      </c>
      <c r="F653" s="11" t="s">
        <v>460</v>
      </c>
      <c r="G653" s="11" t="s">
        <v>599</v>
      </c>
      <c r="H653" s="11" t="s">
        <v>599</v>
      </c>
      <c r="I653" s="11" t="s">
        <v>1006</v>
      </c>
      <c r="J653" s="11" t="s">
        <v>1836</v>
      </c>
      <c r="K653" s="12">
        <f t="shared" si="16"/>
        <v>20.718</v>
      </c>
      <c r="L653" s="12">
        <v>0</v>
      </c>
      <c r="M653" s="12">
        <v>20.718</v>
      </c>
      <c r="N653" s="12">
        <v>0</v>
      </c>
      <c r="O653" s="12">
        <v>0</v>
      </c>
      <c r="P653" s="13">
        <v>38544</v>
      </c>
      <c r="Q653" s="13">
        <v>38572</v>
      </c>
      <c r="R653" s="13">
        <v>39028</v>
      </c>
      <c r="S653" s="13"/>
      <c r="T653" s="11" t="s">
        <v>600</v>
      </c>
      <c r="U653" s="14" t="e">
        <v>#N/A</v>
      </c>
      <c r="V653" s="76">
        <v>0</v>
      </c>
      <c r="W653" s="101"/>
      <c r="X653" s="101"/>
      <c r="Y653" s="102"/>
      <c r="Z653" s="102"/>
      <c r="AA653" s="103"/>
    </row>
    <row r="654" spans="1:27" ht="75" hidden="1" x14ac:dyDescent="0.25">
      <c r="A654" s="17">
        <v>646</v>
      </c>
      <c r="B654" s="38">
        <v>226</v>
      </c>
      <c r="C654" s="36">
        <v>160</v>
      </c>
      <c r="D654" s="37">
        <v>0</v>
      </c>
      <c r="E654" s="11" t="s">
        <v>583</v>
      </c>
      <c r="F654" s="11" t="s">
        <v>460</v>
      </c>
      <c r="G654" s="11" t="s">
        <v>594</v>
      </c>
      <c r="H654" s="11" t="s">
        <v>902</v>
      </c>
      <c r="I654" s="11" t="s">
        <v>903</v>
      </c>
      <c r="J654" s="11" t="s">
        <v>1836</v>
      </c>
      <c r="K654" s="12">
        <f t="shared" si="16"/>
        <v>15.16</v>
      </c>
      <c r="L654" s="12">
        <v>0</v>
      </c>
      <c r="M654" s="12">
        <v>15.16</v>
      </c>
      <c r="N654" s="12">
        <v>0</v>
      </c>
      <c r="O654" s="12">
        <v>0</v>
      </c>
      <c r="P654" s="13">
        <v>38909</v>
      </c>
      <c r="Q654" s="13">
        <v>38937</v>
      </c>
      <c r="R654" s="13">
        <v>39695</v>
      </c>
      <c r="S654" s="13"/>
      <c r="T654" s="11"/>
      <c r="U654" s="14" t="s">
        <v>1405</v>
      </c>
      <c r="V654" s="76" t="s">
        <v>1157</v>
      </c>
      <c r="W654" s="101"/>
      <c r="X654" s="101"/>
      <c r="Y654" s="102"/>
      <c r="Z654" s="102"/>
      <c r="AA654" s="103"/>
    </row>
    <row r="655" spans="1:27" ht="60" hidden="1" x14ac:dyDescent="0.25">
      <c r="A655" s="17">
        <v>647</v>
      </c>
      <c r="B655" s="38">
        <v>169</v>
      </c>
      <c r="C655" s="36">
        <v>161</v>
      </c>
      <c r="D655" s="37">
        <v>0</v>
      </c>
      <c r="E655" s="11" t="s">
        <v>583</v>
      </c>
      <c r="F655" s="11" t="s">
        <v>259</v>
      </c>
      <c r="G655" s="11" t="s">
        <v>592</v>
      </c>
      <c r="H655" s="11" t="s">
        <v>593</v>
      </c>
      <c r="I655" s="11" t="s">
        <v>843</v>
      </c>
      <c r="J655" s="11" t="s">
        <v>1836</v>
      </c>
      <c r="K655" s="12">
        <f t="shared" si="16"/>
        <v>4.5309999999999997</v>
      </c>
      <c r="L655" s="12">
        <v>0</v>
      </c>
      <c r="M655" s="12">
        <v>0</v>
      </c>
      <c r="N655" s="12">
        <v>4.5309999999999997</v>
      </c>
      <c r="O655" s="12">
        <v>0</v>
      </c>
      <c r="P655" s="13">
        <v>39834</v>
      </c>
      <c r="Q655" s="13">
        <v>39864</v>
      </c>
      <c r="R655" s="13">
        <v>40487</v>
      </c>
      <c r="S655" s="13"/>
      <c r="T655" s="11"/>
      <c r="U655" s="14" t="e">
        <v>#N/A</v>
      </c>
      <c r="V655" s="76">
        <v>0</v>
      </c>
      <c r="W655" s="101"/>
      <c r="X655" s="101"/>
      <c r="Y655" s="102"/>
      <c r="Z655" s="102"/>
      <c r="AA655" s="103"/>
    </row>
    <row r="656" spans="1:27" ht="75" hidden="1" x14ac:dyDescent="0.25">
      <c r="A656" s="17">
        <v>648</v>
      </c>
      <c r="B656" s="35">
        <v>126</v>
      </c>
      <c r="C656" s="36">
        <v>158</v>
      </c>
      <c r="D656" s="37">
        <v>0</v>
      </c>
      <c r="E656" s="11" t="s">
        <v>583</v>
      </c>
      <c r="F656" s="11" t="s">
        <v>259</v>
      </c>
      <c r="G656" s="11" t="s">
        <v>590</v>
      </c>
      <c r="H656" s="11" t="s">
        <v>591</v>
      </c>
      <c r="I656" s="11" t="s">
        <v>802</v>
      </c>
      <c r="J656" s="11" t="s">
        <v>1836</v>
      </c>
      <c r="K656" s="12">
        <f t="shared" si="16"/>
        <v>3.7330000000000001</v>
      </c>
      <c r="L656" s="12">
        <v>0</v>
      </c>
      <c r="M656" s="12">
        <v>0</v>
      </c>
      <c r="N656" s="12">
        <v>3.7330000000000001</v>
      </c>
      <c r="O656" s="12">
        <v>0</v>
      </c>
      <c r="P656" s="13">
        <v>40086</v>
      </c>
      <c r="Q656" s="13">
        <v>40106</v>
      </c>
      <c r="R656" s="13">
        <v>40898</v>
      </c>
      <c r="S656" s="13"/>
      <c r="T656" s="11"/>
      <c r="U656" s="14" t="s">
        <v>1473</v>
      </c>
      <c r="V656" s="76" t="s">
        <v>1244</v>
      </c>
      <c r="W656" s="101"/>
      <c r="X656" s="101"/>
      <c r="Y656" s="102"/>
      <c r="Z656" s="102"/>
      <c r="AA656" s="103"/>
    </row>
    <row r="657" spans="1:27" ht="105" hidden="1" x14ac:dyDescent="0.25">
      <c r="A657" s="17">
        <v>649</v>
      </c>
      <c r="B657" s="38">
        <v>52</v>
      </c>
      <c r="C657" s="36">
        <v>196</v>
      </c>
      <c r="D657" s="37">
        <v>0</v>
      </c>
      <c r="E657" s="11" t="s">
        <v>583</v>
      </c>
      <c r="F657" s="11" t="s">
        <v>460</v>
      </c>
      <c r="G657" s="11" t="s">
        <v>585</v>
      </c>
      <c r="H657" s="11" t="s">
        <v>588</v>
      </c>
      <c r="I657" s="11" t="s">
        <v>738</v>
      </c>
      <c r="J657" s="11" t="s">
        <v>1836</v>
      </c>
      <c r="K657" s="12">
        <f t="shared" si="16"/>
        <v>18.454000000000001</v>
      </c>
      <c r="L657" s="12">
        <v>0</v>
      </c>
      <c r="M657" s="12">
        <v>18.454000000000001</v>
      </c>
      <c r="N657" s="12">
        <v>0</v>
      </c>
      <c r="O657" s="12">
        <v>0</v>
      </c>
      <c r="P657" s="13">
        <v>40382</v>
      </c>
      <c r="Q657" s="13">
        <v>40408</v>
      </c>
      <c r="R657" s="13">
        <v>41442</v>
      </c>
      <c r="S657" s="13"/>
      <c r="T657" s="11"/>
      <c r="U657" s="14" t="s">
        <v>1513</v>
      </c>
      <c r="V657" s="76" t="s">
        <v>1292</v>
      </c>
      <c r="W657" s="101"/>
      <c r="X657" s="101"/>
      <c r="Y657" s="102"/>
      <c r="Z657" s="102"/>
      <c r="AA657" s="103"/>
    </row>
    <row r="658" spans="1:27" ht="105" hidden="1" x14ac:dyDescent="0.25">
      <c r="A658" s="17">
        <v>650</v>
      </c>
      <c r="B658" s="35">
        <v>51</v>
      </c>
      <c r="C658" s="36">
        <v>195</v>
      </c>
      <c r="D658" s="37">
        <v>0</v>
      </c>
      <c r="E658" s="11" t="s">
        <v>583</v>
      </c>
      <c r="F658" s="11" t="s">
        <v>460</v>
      </c>
      <c r="G658" s="11" t="s">
        <v>585</v>
      </c>
      <c r="H658" s="11" t="s">
        <v>586</v>
      </c>
      <c r="I658" s="11" t="s">
        <v>737</v>
      </c>
      <c r="J658" s="11" t="s">
        <v>1836</v>
      </c>
      <c r="K658" s="12">
        <f t="shared" si="16"/>
        <v>7.4</v>
      </c>
      <c r="L658" s="12">
        <v>0</v>
      </c>
      <c r="M658" s="12">
        <v>7.4</v>
      </c>
      <c r="N658" s="12">
        <v>0</v>
      </c>
      <c r="O658" s="12">
        <v>0</v>
      </c>
      <c r="P658" s="13">
        <v>40382</v>
      </c>
      <c r="Q658" s="13">
        <v>40408</v>
      </c>
      <c r="R658" s="13">
        <v>41466</v>
      </c>
      <c r="S658" s="13"/>
      <c r="T658" s="11" t="s">
        <v>587</v>
      </c>
      <c r="U658" s="14" t="e">
        <v>#N/A</v>
      </c>
      <c r="V658" s="76" t="s">
        <v>1293</v>
      </c>
      <c r="W658" s="101"/>
      <c r="X658" s="101"/>
      <c r="Y658" s="102"/>
      <c r="Z658" s="102"/>
      <c r="AA658" s="103"/>
    </row>
    <row r="659" spans="1:27" ht="105" hidden="1" x14ac:dyDescent="0.25">
      <c r="A659" s="17">
        <v>651</v>
      </c>
      <c r="B659" s="38">
        <v>50</v>
      </c>
      <c r="C659" s="36">
        <v>194</v>
      </c>
      <c r="D659" s="37">
        <v>0</v>
      </c>
      <c r="E659" s="11" t="s">
        <v>583</v>
      </c>
      <c r="F659" s="11" t="s">
        <v>460</v>
      </c>
      <c r="G659" s="11" t="s">
        <v>585</v>
      </c>
      <c r="H659" s="11" t="s">
        <v>735</v>
      </c>
      <c r="I659" s="11" t="s">
        <v>736</v>
      </c>
      <c r="J659" s="11" t="s">
        <v>1836</v>
      </c>
      <c r="K659" s="12">
        <f t="shared" si="16"/>
        <v>17.100000000000001</v>
      </c>
      <c r="L659" s="12">
        <v>0</v>
      </c>
      <c r="M659" s="12">
        <v>17.100000000000001</v>
      </c>
      <c r="N659" s="12">
        <v>0</v>
      </c>
      <c r="O659" s="12">
        <v>0</v>
      </c>
      <c r="P659" s="13">
        <v>40382</v>
      </c>
      <c r="Q659" s="13">
        <v>40408</v>
      </c>
      <c r="R659" s="13">
        <v>41507</v>
      </c>
      <c r="S659" s="13"/>
      <c r="T659" s="11" t="s">
        <v>657</v>
      </c>
      <c r="U659" s="14" t="e">
        <v>#N/A</v>
      </c>
      <c r="V659" s="76" t="s">
        <v>1297</v>
      </c>
      <c r="W659" s="101"/>
      <c r="X659" s="101"/>
      <c r="Y659" s="102"/>
      <c r="Z659" s="102"/>
      <c r="AA659" s="103"/>
    </row>
    <row r="660" spans="1:27" ht="75" hidden="1" x14ac:dyDescent="0.25">
      <c r="A660" s="17">
        <v>652</v>
      </c>
      <c r="B660" s="35">
        <v>16</v>
      </c>
      <c r="C660" s="36">
        <v>222</v>
      </c>
      <c r="D660" s="37">
        <v>0</v>
      </c>
      <c r="E660" s="11" t="s">
        <v>583</v>
      </c>
      <c r="F660" s="11" t="s">
        <v>460</v>
      </c>
      <c r="G660" s="11" t="s">
        <v>581</v>
      </c>
      <c r="H660" s="11" t="s">
        <v>582</v>
      </c>
      <c r="I660" s="11" t="s">
        <v>712</v>
      </c>
      <c r="J660" s="11" t="s">
        <v>1836</v>
      </c>
      <c r="K660" s="12">
        <f t="shared" si="16"/>
        <v>18.54</v>
      </c>
      <c r="L660" s="12">
        <v>0</v>
      </c>
      <c r="M660" s="12">
        <v>18.54</v>
      </c>
      <c r="N660" s="12">
        <v>0</v>
      </c>
      <c r="O660" s="12">
        <v>0</v>
      </c>
      <c r="P660" s="13">
        <v>40710</v>
      </c>
      <c r="Q660" s="13">
        <v>40739</v>
      </c>
      <c r="R660" s="13">
        <v>41773</v>
      </c>
      <c r="S660" s="13"/>
      <c r="T660" s="11"/>
      <c r="U660" s="14" t="s">
        <v>1533</v>
      </c>
      <c r="V660" s="76" t="s">
        <v>1320</v>
      </c>
      <c r="W660" s="101"/>
      <c r="X660" s="101"/>
      <c r="Y660" s="102"/>
      <c r="Z660" s="102"/>
      <c r="AA660" s="103"/>
    </row>
    <row r="661" spans="1:27" ht="75" hidden="1" x14ac:dyDescent="0.25">
      <c r="A661" s="17">
        <v>653</v>
      </c>
      <c r="B661" s="38">
        <v>19</v>
      </c>
      <c r="C661" s="36">
        <v>223</v>
      </c>
      <c r="D661" s="37">
        <v>0</v>
      </c>
      <c r="E661" s="11" t="s">
        <v>583</v>
      </c>
      <c r="F661" s="11" t="s">
        <v>460</v>
      </c>
      <c r="G661" s="11" t="s">
        <v>581</v>
      </c>
      <c r="H661" s="11" t="s">
        <v>584</v>
      </c>
      <c r="I661" s="11" t="s">
        <v>713</v>
      </c>
      <c r="J661" s="11" t="s">
        <v>1836</v>
      </c>
      <c r="K661" s="12">
        <f t="shared" si="16"/>
        <v>23.287000000000003</v>
      </c>
      <c r="L661" s="12">
        <v>0</v>
      </c>
      <c r="M661" s="12">
        <v>19.106000000000002</v>
      </c>
      <c r="N661" s="12">
        <v>4.181</v>
      </c>
      <c r="O661" s="12">
        <v>0</v>
      </c>
      <c r="P661" s="13">
        <v>40710</v>
      </c>
      <c r="Q661" s="13">
        <v>40739</v>
      </c>
      <c r="R661" s="13">
        <v>41774</v>
      </c>
      <c r="S661" s="13"/>
      <c r="T661" s="11"/>
      <c r="U661" s="14" t="s">
        <v>1534</v>
      </c>
      <c r="V661" s="76" t="s">
        <v>1321</v>
      </c>
      <c r="W661" s="101"/>
      <c r="X661" s="101"/>
      <c r="Y661" s="102"/>
      <c r="Z661" s="102"/>
      <c r="AA661" s="103"/>
    </row>
    <row r="662" spans="1:27" ht="120" hidden="1" x14ac:dyDescent="0.25">
      <c r="A662" s="17">
        <v>654</v>
      </c>
      <c r="B662" s="11">
        <v>367</v>
      </c>
      <c r="C662" s="36">
        <v>291</v>
      </c>
      <c r="D662" s="37">
        <f>VLOOKUP(C662,[2]MŁK!$B$3:$AO$107,2,FALSE)</f>
        <v>173</v>
      </c>
      <c r="E662" s="11" t="s">
        <v>583</v>
      </c>
      <c r="F662" s="11" t="s">
        <v>460</v>
      </c>
      <c r="G662" s="11" t="s">
        <v>658</v>
      </c>
      <c r="H662" s="11" t="s">
        <v>1049</v>
      </c>
      <c r="I662" s="11" t="s">
        <v>1050</v>
      </c>
      <c r="J662" s="11" t="s">
        <v>1836</v>
      </c>
      <c r="K662" s="12">
        <f t="shared" si="16"/>
        <v>6.37</v>
      </c>
      <c r="L662" s="12">
        <v>0</v>
      </c>
      <c r="M662" s="12">
        <v>6.37</v>
      </c>
      <c r="N662" s="12">
        <v>0</v>
      </c>
      <c r="O662" s="12">
        <v>0</v>
      </c>
      <c r="P662" s="13">
        <v>41960</v>
      </c>
      <c r="Q662" s="13">
        <v>41960</v>
      </c>
      <c r="R662" s="13">
        <v>42716</v>
      </c>
      <c r="S662" s="13"/>
      <c r="T662" s="11" t="s">
        <v>659</v>
      </c>
      <c r="U662" s="14" t="s">
        <v>1493</v>
      </c>
      <c r="V662" s="76" t="s">
        <v>1349</v>
      </c>
      <c r="W662" s="101"/>
      <c r="X662" s="101"/>
      <c r="Y662" s="102"/>
      <c r="Z662" s="102"/>
      <c r="AA662" s="103"/>
    </row>
    <row r="663" spans="1:27" ht="45" hidden="1" x14ac:dyDescent="0.25">
      <c r="A663" s="17">
        <v>655</v>
      </c>
      <c r="B663" s="35">
        <v>317</v>
      </c>
      <c r="C663" s="36" t="s">
        <v>1012</v>
      </c>
      <c r="D663" s="37">
        <v>0</v>
      </c>
      <c r="E663" s="11" t="s">
        <v>583</v>
      </c>
      <c r="F663" s="11" t="s">
        <v>474</v>
      </c>
      <c r="G663" s="11" t="s">
        <v>601</v>
      </c>
      <c r="H663" s="11" t="s">
        <v>602</v>
      </c>
      <c r="I663" s="11" t="s">
        <v>1011</v>
      </c>
      <c r="J663" s="11" t="s">
        <v>1836</v>
      </c>
      <c r="K663" s="12">
        <f t="shared" si="16"/>
        <v>7.2480000000000002</v>
      </c>
      <c r="L663" s="12">
        <v>0</v>
      </c>
      <c r="M663" s="12">
        <v>0</v>
      </c>
      <c r="N663" s="12">
        <v>7.2480000000000002</v>
      </c>
      <c r="O663" s="12">
        <v>0</v>
      </c>
      <c r="P663" s="13" t="e">
        <v>#N/A</v>
      </c>
      <c r="Q663" s="13" t="e">
        <v>#N/A</v>
      </c>
      <c r="R663" s="13">
        <v>38933</v>
      </c>
      <c r="S663" s="13"/>
      <c r="T663" s="11"/>
      <c r="U663" s="14" t="e">
        <v>#N/A</v>
      </c>
      <c r="V663" s="76" t="e">
        <v>#N/A</v>
      </c>
      <c r="W663" s="101"/>
      <c r="X663" s="101"/>
      <c r="Y663" s="102"/>
      <c r="Z663" s="102"/>
      <c r="AA663" s="103"/>
    </row>
    <row r="664" spans="1:27" ht="30" hidden="1" x14ac:dyDescent="0.25">
      <c r="A664" s="17">
        <v>656</v>
      </c>
      <c r="B664" s="35">
        <v>119</v>
      </c>
      <c r="C664" s="36" t="s">
        <v>798</v>
      </c>
      <c r="D664" s="37">
        <v>0</v>
      </c>
      <c r="E664" s="11" t="s">
        <v>583</v>
      </c>
      <c r="F664" s="11" t="s">
        <v>297</v>
      </c>
      <c r="G664" s="11" t="s">
        <v>796</v>
      </c>
      <c r="H664" s="11" t="s">
        <v>589</v>
      </c>
      <c r="I664" s="11" t="s">
        <v>797</v>
      </c>
      <c r="J664" s="11" t="s">
        <v>1836</v>
      </c>
      <c r="K664" s="12">
        <f t="shared" si="16"/>
        <v>105.905</v>
      </c>
      <c r="L664" s="12">
        <v>104.52500000000001</v>
      </c>
      <c r="M664" s="12">
        <v>0</v>
      </c>
      <c r="N664" s="12">
        <v>1.38</v>
      </c>
      <c r="O664" s="12">
        <v>0</v>
      </c>
      <c r="P664" s="13" t="e">
        <v>#N/A</v>
      </c>
      <c r="Q664" s="13" t="e">
        <v>#N/A</v>
      </c>
      <c r="R664" s="13">
        <v>40878</v>
      </c>
      <c r="S664" s="13"/>
      <c r="T664" s="11"/>
      <c r="U664" s="14" t="e">
        <v>#N/A</v>
      </c>
      <c r="V664" s="76" t="e">
        <v>#N/A</v>
      </c>
      <c r="W664" s="101"/>
      <c r="X664" s="101"/>
      <c r="Y664" s="102"/>
      <c r="Z664" s="102"/>
      <c r="AA664" s="103"/>
    </row>
    <row r="665" spans="1:27" ht="255.75" hidden="1" thickBot="1" x14ac:dyDescent="0.3">
      <c r="A665" s="18">
        <v>657</v>
      </c>
      <c r="B665" s="19">
        <v>324</v>
      </c>
      <c r="C665" s="65" t="s">
        <v>962</v>
      </c>
      <c r="D665" s="66">
        <v>0</v>
      </c>
      <c r="E665" s="19" t="s">
        <v>583</v>
      </c>
      <c r="F665" s="19" t="s">
        <v>597</v>
      </c>
      <c r="G665" s="19" t="s">
        <v>598</v>
      </c>
      <c r="H665" s="19" t="s">
        <v>1636</v>
      </c>
      <c r="I665" s="19" t="s">
        <v>1635</v>
      </c>
      <c r="J665" s="19" t="s">
        <v>1836</v>
      </c>
      <c r="K665" s="20">
        <f t="shared" si="16"/>
        <v>70.899999999999991</v>
      </c>
      <c r="L665" s="20">
        <v>0</v>
      </c>
      <c r="M665" s="20">
        <v>0</v>
      </c>
      <c r="N665" s="20">
        <v>70.899999999999991</v>
      </c>
      <c r="O665" s="20">
        <v>0</v>
      </c>
      <c r="P665" s="21" t="e">
        <v>#N/A</v>
      </c>
      <c r="Q665" s="21" t="e">
        <v>#N/A</v>
      </c>
      <c r="R665" s="21" t="s">
        <v>1634</v>
      </c>
      <c r="S665" s="21"/>
      <c r="T665" s="19" t="s">
        <v>1633</v>
      </c>
      <c r="U665" s="22" t="e">
        <v>#N/A</v>
      </c>
      <c r="V665" s="80" t="e">
        <v>#N/A</v>
      </c>
      <c r="W665" s="104"/>
      <c r="X665" s="104"/>
      <c r="Y665" s="105"/>
      <c r="Z665" s="105"/>
      <c r="AA665" s="106"/>
    </row>
    <row r="666" spans="1:27" x14ac:dyDescent="0.25">
      <c r="AA666" s="39"/>
    </row>
    <row r="668" spans="1:27" s="81" customFormat="1" ht="15.75" x14ac:dyDescent="0.25">
      <c r="K668" s="83"/>
      <c r="L668" s="83"/>
      <c r="M668" s="83"/>
      <c r="N668" s="83"/>
      <c r="O668" s="83"/>
      <c r="P668" s="83"/>
      <c r="Q668" s="83"/>
      <c r="R668" s="84"/>
      <c r="S668" s="84"/>
      <c r="T668" s="85"/>
      <c r="U668" s="85"/>
      <c r="V668" s="85"/>
    </row>
    <row r="669" spans="1:27" s="81" customFormat="1" ht="15.75" x14ac:dyDescent="0.25">
      <c r="K669" s="83"/>
      <c r="L669" s="83"/>
      <c r="M669" s="83"/>
      <c r="N669" s="83"/>
      <c r="O669" s="83"/>
      <c r="P669" s="83"/>
      <c r="Q669" s="83"/>
      <c r="R669" s="84"/>
      <c r="S669" s="84"/>
      <c r="T669" s="85"/>
      <c r="U669" s="85"/>
      <c r="V669" s="85"/>
    </row>
    <row r="670" spans="1:27" s="81" customFormat="1" ht="15.75" x14ac:dyDescent="0.25">
      <c r="K670" s="83"/>
      <c r="L670" s="83"/>
      <c r="M670" s="83"/>
      <c r="N670" s="83"/>
      <c r="O670" s="83"/>
      <c r="P670" s="83"/>
      <c r="Q670" s="83"/>
      <c r="R670" s="84"/>
      <c r="S670" s="84"/>
      <c r="T670" s="85"/>
      <c r="U670" s="85"/>
      <c r="V670" s="85"/>
    </row>
    <row r="671" spans="1:27" s="81" customFormat="1" ht="15.75" x14ac:dyDescent="0.25">
      <c r="K671" s="83"/>
      <c r="L671" s="83"/>
      <c r="M671" s="83"/>
      <c r="N671" s="83"/>
      <c r="O671" s="83"/>
      <c r="P671" s="83"/>
      <c r="Q671" s="83"/>
      <c r="R671" s="84"/>
      <c r="S671" s="84"/>
      <c r="T671" s="85"/>
      <c r="U671" s="85"/>
      <c r="V671" s="85"/>
    </row>
    <row r="672" spans="1:27" s="81" customFormat="1" ht="15.75" x14ac:dyDescent="0.25">
      <c r="K672" s="83"/>
      <c r="L672" s="83"/>
      <c r="M672" s="83"/>
      <c r="N672" s="83"/>
      <c r="O672" s="83"/>
      <c r="P672" s="83"/>
      <c r="Q672" s="83"/>
      <c r="R672" s="84"/>
      <c r="S672" s="84"/>
      <c r="T672" s="85"/>
      <c r="U672" s="85"/>
      <c r="V672" s="85"/>
    </row>
    <row r="673" spans="1:22" s="81" customFormat="1" ht="15.75" x14ac:dyDescent="0.25">
      <c r="K673" s="83"/>
      <c r="L673" s="83"/>
      <c r="M673" s="83"/>
      <c r="N673" s="83"/>
      <c r="O673" s="83"/>
      <c r="P673" s="83"/>
      <c r="Q673" s="83"/>
      <c r="R673" s="84"/>
      <c r="S673" s="84"/>
      <c r="T673" s="85"/>
      <c r="U673" s="85"/>
      <c r="V673" s="85"/>
    </row>
    <row r="674" spans="1:22" s="81" customFormat="1" ht="15.75" x14ac:dyDescent="0.25">
      <c r="K674" s="83"/>
      <c r="L674" s="83"/>
      <c r="M674" s="83"/>
      <c r="N674" s="83"/>
      <c r="O674" s="83"/>
      <c r="P674" s="83"/>
      <c r="Q674" s="83"/>
      <c r="R674" s="84"/>
      <c r="S674" s="84"/>
      <c r="T674" s="85"/>
      <c r="U674" s="85"/>
      <c r="V674" s="85"/>
    </row>
    <row r="675" spans="1:22" ht="18.75" x14ac:dyDescent="0.3">
      <c r="A675" s="82"/>
    </row>
    <row r="676" spans="1:22" ht="18.75" x14ac:dyDescent="0.3">
      <c r="A676" s="82"/>
    </row>
    <row r="677" spans="1:22" ht="18.75" x14ac:dyDescent="0.3">
      <c r="A677" s="82"/>
    </row>
    <row r="678" spans="1:22" ht="18.75" x14ac:dyDescent="0.3">
      <c r="A678" s="82"/>
    </row>
  </sheetData>
  <autoFilter ref="A8:U665">
    <filterColumn colId="4">
      <filters>
        <filter val="Lublin"/>
      </filters>
    </filterColumn>
  </autoFilter>
  <mergeCells count="29">
    <mergeCell ref="L3:V3"/>
    <mergeCell ref="L1:V1"/>
    <mergeCell ref="L2:V2"/>
    <mergeCell ref="AA4:AA6"/>
    <mergeCell ref="V4:V6"/>
    <mergeCell ref="P4:P6"/>
    <mergeCell ref="Q4:Q6"/>
    <mergeCell ref="R4:R6"/>
    <mergeCell ref="S4:S6"/>
    <mergeCell ref="U4:U6"/>
    <mergeCell ref="O4:O6"/>
    <mergeCell ref="W4:Z4"/>
    <mergeCell ref="Y5:Z5"/>
    <mergeCell ref="W5:X5"/>
    <mergeCell ref="A4:A6"/>
    <mergeCell ref="B4:B6"/>
    <mergeCell ref="C4:C6"/>
    <mergeCell ref="D4:D6"/>
    <mergeCell ref="E4:E6"/>
    <mergeCell ref="F4:F6"/>
    <mergeCell ref="G4:G6"/>
    <mergeCell ref="H4:H6"/>
    <mergeCell ref="I4:I6"/>
    <mergeCell ref="T4:T6"/>
    <mergeCell ref="J4:J6"/>
    <mergeCell ref="K4:K6"/>
    <mergeCell ref="L4:L6"/>
    <mergeCell ref="M4:M6"/>
    <mergeCell ref="N4:N6"/>
  </mergeCells>
  <conditionalFormatting sqref="L295:L296 N296:O296 M295:O295 L297:O305 P9:T305 L10:O294 C11:J305 C306:C338 T347 R346:T346 S316:S319 L381:T381 L396:T396 L400:T665 D306:J665 C9:D10 F10:J10 F9:O9 A9:B665 K10:K665">
    <cfRule type="cellIs" dxfId="696" priority="567" operator="equal">
      <formula>0</formula>
    </cfRule>
    <cfRule type="containsBlanks" dxfId="695" priority="568">
      <formula>LEN(TRIM(A9))=0</formula>
    </cfRule>
  </conditionalFormatting>
  <conditionalFormatting sqref="U9:V305 V382:V399 U381:V381 V306:V380 U400:V665 W9:AA234 AA235 W236:AA245 W248:AA665">
    <cfRule type="containsErrors" dxfId="694" priority="564">
      <formula>ISERROR(U9)</formula>
    </cfRule>
    <cfRule type="cellIs" dxfId="693" priority="565" operator="equal">
      <formula>0</formula>
    </cfRule>
    <cfRule type="containsBlanks" dxfId="692" priority="566">
      <formula>LEN(TRIM(U9))=0</formula>
    </cfRule>
  </conditionalFormatting>
  <conditionalFormatting sqref="C339:C402">
    <cfRule type="cellIs" dxfId="691" priority="562" operator="equal">
      <formula>0</formula>
    </cfRule>
    <cfRule type="containsBlanks" dxfId="690" priority="563">
      <formula>LEN(TRIM(C339))=0</formula>
    </cfRule>
  </conditionalFormatting>
  <conditionalFormatting sqref="P9:Q305 P396:Q396 P381:Q381 P400:Q665">
    <cfRule type="containsErrors" dxfId="689" priority="557">
      <formula>ISERROR(P9)</formula>
    </cfRule>
  </conditionalFormatting>
  <conditionalFormatting sqref="J9:J665">
    <cfRule type="cellIs" dxfId="688" priority="36" operator="equal">
      <formula>"Przetarg"</formula>
    </cfRule>
    <cfRule type="cellIs" dxfId="687" priority="37" operator="equal">
      <formula>"Przygotowanie"</formula>
    </cfRule>
    <cfRule type="cellIs" dxfId="686" priority="555" operator="equal">
      <formula>"Realizacja"</formula>
    </cfRule>
    <cfRule type="cellIs" dxfId="685" priority="556" operator="equal">
      <formula>"W eksploatacji"</formula>
    </cfRule>
  </conditionalFormatting>
  <conditionalFormatting sqref="C403 C406:C665">
    <cfRule type="containsBlanks" dxfId="684" priority="554">
      <formula>LEN(TRIM(C403))=0</formula>
    </cfRule>
  </conditionalFormatting>
  <conditionalFormatting sqref="C404">
    <cfRule type="containsBlanks" dxfId="683" priority="553">
      <formula>LEN(TRIM(C404))=0</formula>
    </cfRule>
  </conditionalFormatting>
  <conditionalFormatting sqref="C405">
    <cfRule type="containsBlanks" dxfId="682" priority="552">
      <formula>LEN(TRIM(C405))=0</formula>
    </cfRule>
  </conditionalFormatting>
  <conditionalFormatting sqref="L399:T399">
    <cfRule type="cellIs" dxfId="681" priority="550" operator="equal">
      <formula>0</formula>
    </cfRule>
    <cfRule type="containsBlanks" dxfId="680" priority="551">
      <formula>LEN(TRIM(L399))=0</formula>
    </cfRule>
  </conditionalFormatting>
  <conditionalFormatting sqref="U399">
    <cfRule type="containsErrors" dxfId="679" priority="547">
      <formula>ISERROR(U399)</formula>
    </cfRule>
    <cfRule type="cellIs" dxfId="678" priority="548" operator="equal">
      <formula>0</formula>
    </cfRule>
    <cfRule type="containsBlanks" dxfId="677" priority="549">
      <formula>LEN(TRIM(U399))=0</formula>
    </cfRule>
  </conditionalFormatting>
  <conditionalFormatting sqref="P399:Q399">
    <cfRule type="containsErrors" dxfId="676" priority="546">
      <formula>ISERROR(P399)</formula>
    </cfRule>
  </conditionalFormatting>
  <conditionalFormatting sqref="L398:T398">
    <cfRule type="cellIs" dxfId="675" priority="544" operator="equal">
      <formula>0</formula>
    </cfRule>
    <cfRule type="containsBlanks" dxfId="674" priority="545">
      <formula>LEN(TRIM(L398))=0</formula>
    </cfRule>
  </conditionalFormatting>
  <conditionalFormatting sqref="U398">
    <cfRule type="containsErrors" dxfId="673" priority="541">
      <formula>ISERROR(U398)</formula>
    </cfRule>
    <cfRule type="cellIs" dxfId="672" priority="542" operator="equal">
      <formula>0</formula>
    </cfRule>
    <cfRule type="containsBlanks" dxfId="671" priority="543">
      <formula>LEN(TRIM(U398))=0</formula>
    </cfRule>
  </conditionalFormatting>
  <conditionalFormatting sqref="P398:Q398">
    <cfRule type="containsErrors" dxfId="670" priority="540">
      <formula>ISERROR(P398)</formula>
    </cfRule>
  </conditionalFormatting>
  <conditionalFormatting sqref="L397:T397">
    <cfRule type="cellIs" dxfId="669" priority="538" operator="equal">
      <formula>0</formula>
    </cfRule>
    <cfRule type="containsBlanks" dxfId="668" priority="539">
      <formula>LEN(TRIM(L397))=0</formula>
    </cfRule>
  </conditionalFormatting>
  <conditionalFormatting sqref="U393:U397">
    <cfRule type="containsErrors" dxfId="667" priority="535">
      <formula>ISERROR(U393)</formula>
    </cfRule>
    <cfRule type="cellIs" dxfId="666" priority="536" operator="equal">
      <formula>0</formula>
    </cfRule>
    <cfRule type="containsBlanks" dxfId="665" priority="537">
      <formula>LEN(TRIM(U393))=0</formula>
    </cfRule>
  </conditionalFormatting>
  <conditionalFormatting sqref="P397:Q397">
    <cfRule type="containsErrors" dxfId="664" priority="534">
      <formula>ISERROR(P397)</formula>
    </cfRule>
  </conditionalFormatting>
  <conditionalFormatting sqref="U306">
    <cfRule type="containsErrors" dxfId="663" priority="38">
      <formula>ISERROR(U306)</formula>
    </cfRule>
    <cfRule type="cellIs" dxfId="662" priority="39" operator="equal">
      <formula>0</formula>
    </cfRule>
    <cfRule type="containsBlanks" dxfId="661" priority="40">
      <formula>LEN(TRIM(U306))=0</formula>
    </cfRule>
  </conditionalFormatting>
  <conditionalFormatting sqref="L393:T395">
    <cfRule type="cellIs" dxfId="660" priority="532" operator="equal">
      <formula>0</formula>
    </cfRule>
    <cfRule type="containsBlanks" dxfId="659" priority="533">
      <formula>LEN(TRIM(L393))=0</formula>
    </cfRule>
  </conditionalFormatting>
  <conditionalFormatting sqref="P393:Q395">
    <cfRule type="containsErrors" dxfId="658" priority="531">
      <formula>ISERROR(P393)</formula>
    </cfRule>
  </conditionalFormatting>
  <conditionalFormatting sqref="U392">
    <cfRule type="containsErrors" dxfId="657" priority="528">
      <formula>ISERROR(U392)</formula>
    </cfRule>
    <cfRule type="cellIs" dxfId="656" priority="529" operator="equal">
      <formula>0</formula>
    </cfRule>
    <cfRule type="containsBlanks" dxfId="655" priority="530">
      <formula>LEN(TRIM(U392))=0</formula>
    </cfRule>
  </conditionalFormatting>
  <conditionalFormatting sqref="L392:T392">
    <cfRule type="cellIs" dxfId="654" priority="526" operator="equal">
      <formula>0</formula>
    </cfRule>
    <cfRule type="containsBlanks" dxfId="653" priority="527">
      <formula>LEN(TRIM(L392))=0</formula>
    </cfRule>
  </conditionalFormatting>
  <conditionalFormatting sqref="P392:Q392">
    <cfRule type="containsErrors" dxfId="652" priority="525">
      <formula>ISERROR(P392)</formula>
    </cfRule>
  </conditionalFormatting>
  <conditionalFormatting sqref="U391">
    <cfRule type="containsErrors" dxfId="651" priority="522">
      <formula>ISERROR(U391)</formula>
    </cfRule>
    <cfRule type="cellIs" dxfId="650" priority="523" operator="equal">
      <formula>0</formula>
    </cfRule>
    <cfRule type="containsBlanks" dxfId="649" priority="524">
      <formula>LEN(TRIM(U391))=0</formula>
    </cfRule>
  </conditionalFormatting>
  <conditionalFormatting sqref="L391:T391">
    <cfRule type="cellIs" dxfId="648" priority="520" operator="equal">
      <formula>0</formula>
    </cfRule>
    <cfRule type="containsBlanks" dxfId="647" priority="521">
      <formula>LEN(TRIM(L391))=0</formula>
    </cfRule>
  </conditionalFormatting>
  <conditionalFormatting sqref="P391:Q391">
    <cfRule type="containsErrors" dxfId="646" priority="519">
      <formula>ISERROR(P391)</formula>
    </cfRule>
  </conditionalFormatting>
  <conditionalFormatting sqref="U390">
    <cfRule type="containsErrors" dxfId="645" priority="516">
      <formula>ISERROR(U390)</formula>
    </cfRule>
    <cfRule type="cellIs" dxfId="644" priority="517" operator="equal">
      <formula>0</formula>
    </cfRule>
    <cfRule type="containsBlanks" dxfId="643" priority="518">
      <formula>LEN(TRIM(U390))=0</formula>
    </cfRule>
  </conditionalFormatting>
  <conditionalFormatting sqref="L390:T390">
    <cfRule type="cellIs" dxfId="642" priority="514" operator="equal">
      <formula>0</formula>
    </cfRule>
    <cfRule type="containsBlanks" dxfId="641" priority="515">
      <formula>LEN(TRIM(L390))=0</formula>
    </cfRule>
  </conditionalFormatting>
  <conditionalFormatting sqref="P390:Q390">
    <cfRule type="containsErrors" dxfId="640" priority="513">
      <formula>ISERROR(P390)</formula>
    </cfRule>
  </conditionalFormatting>
  <conditionalFormatting sqref="U389">
    <cfRule type="containsErrors" dxfId="639" priority="510">
      <formula>ISERROR(U389)</formula>
    </cfRule>
    <cfRule type="cellIs" dxfId="638" priority="511" operator="equal">
      <formula>0</formula>
    </cfRule>
    <cfRule type="containsBlanks" dxfId="637" priority="512">
      <formula>LEN(TRIM(U389))=0</formula>
    </cfRule>
  </conditionalFormatting>
  <conditionalFormatting sqref="L389:T389">
    <cfRule type="cellIs" dxfId="636" priority="508" operator="equal">
      <formula>0</formula>
    </cfRule>
    <cfRule type="containsBlanks" dxfId="635" priority="509">
      <formula>LEN(TRIM(L389))=0</formula>
    </cfRule>
  </conditionalFormatting>
  <conditionalFormatting sqref="P389:Q389">
    <cfRule type="containsErrors" dxfId="634" priority="507">
      <formula>ISERROR(P389)</formula>
    </cfRule>
  </conditionalFormatting>
  <conditionalFormatting sqref="U388">
    <cfRule type="containsErrors" dxfId="633" priority="504">
      <formula>ISERROR(U388)</formula>
    </cfRule>
    <cfRule type="cellIs" dxfId="632" priority="505" operator="equal">
      <formula>0</formula>
    </cfRule>
    <cfRule type="containsBlanks" dxfId="631" priority="506">
      <formula>LEN(TRIM(U388))=0</formula>
    </cfRule>
  </conditionalFormatting>
  <conditionalFormatting sqref="L388:T388">
    <cfRule type="cellIs" dxfId="630" priority="502" operator="equal">
      <formula>0</formula>
    </cfRule>
    <cfRule type="containsBlanks" dxfId="629" priority="503">
      <formula>LEN(TRIM(L388))=0</formula>
    </cfRule>
  </conditionalFormatting>
  <conditionalFormatting sqref="P388:Q388">
    <cfRule type="containsErrors" dxfId="628" priority="501">
      <formula>ISERROR(P388)</formula>
    </cfRule>
  </conditionalFormatting>
  <conditionalFormatting sqref="U387">
    <cfRule type="containsErrors" dxfId="627" priority="498">
      <formula>ISERROR(U387)</formula>
    </cfRule>
    <cfRule type="cellIs" dxfId="626" priority="499" operator="equal">
      <formula>0</formula>
    </cfRule>
    <cfRule type="containsBlanks" dxfId="625" priority="500">
      <formula>LEN(TRIM(U387))=0</formula>
    </cfRule>
  </conditionalFormatting>
  <conditionalFormatting sqref="L387:T387">
    <cfRule type="cellIs" dxfId="624" priority="496" operator="equal">
      <formula>0</formula>
    </cfRule>
    <cfRule type="containsBlanks" dxfId="623" priority="497">
      <formula>LEN(TRIM(L387))=0</formula>
    </cfRule>
  </conditionalFormatting>
  <conditionalFormatting sqref="P387:Q387">
    <cfRule type="containsErrors" dxfId="622" priority="495">
      <formula>ISERROR(P387)</formula>
    </cfRule>
  </conditionalFormatting>
  <conditionalFormatting sqref="U386">
    <cfRule type="containsErrors" dxfId="621" priority="492">
      <formula>ISERROR(U386)</formula>
    </cfRule>
    <cfRule type="cellIs" dxfId="620" priority="493" operator="equal">
      <formula>0</formula>
    </cfRule>
    <cfRule type="containsBlanks" dxfId="619" priority="494">
      <formula>LEN(TRIM(U386))=0</formula>
    </cfRule>
  </conditionalFormatting>
  <conditionalFormatting sqref="L386:T386">
    <cfRule type="cellIs" dxfId="618" priority="490" operator="equal">
      <formula>0</formula>
    </cfRule>
    <cfRule type="containsBlanks" dxfId="617" priority="491">
      <formula>LEN(TRIM(L386))=0</formula>
    </cfRule>
  </conditionalFormatting>
  <conditionalFormatting sqref="P386:Q386">
    <cfRule type="containsErrors" dxfId="616" priority="489">
      <formula>ISERROR(P386)</formula>
    </cfRule>
  </conditionalFormatting>
  <conditionalFormatting sqref="U385">
    <cfRule type="containsErrors" dxfId="615" priority="486">
      <formula>ISERROR(U385)</formula>
    </cfRule>
    <cfRule type="cellIs" dxfId="614" priority="487" operator="equal">
      <formula>0</formula>
    </cfRule>
    <cfRule type="containsBlanks" dxfId="613" priority="488">
      <formula>LEN(TRIM(U385))=0</formula>
    </cfRule>
  </conditionalFormatting>
  <conditionalFormatting sqref="L385:T385">
    <cfRule type="cellIs" dxfId="612" priority="484" operator="equal">
      <formula>0</formula>
    </cfRule>
    <cfRule type="containsBlanks" dxfId="611" priority="485">
      <formula>LEN(TRIM(L385))=0</formula>
    </cfRule>
  </conditionalFormatting>
  <conditionalFormatting sqref="P385:Q385">
    <cfRule type="containsErrors" dxfId="610" priority="483">
      <formula>ISERROR(P385)</formula>
    </cfRule>
  </conditionalFormatting>
  <conditionalFormatting sqref="U384">
    <cfRule type="containsErrors" dxfId="609" priority="480">
      <formula>ISERROR(U384)</formula>
    </cfRule>
    <cfRule type="cellIs" dxfId="608" priority="481" operator="equal">
      <formula>0</formula>
    </cfRule>
    <cfRule type="containsBlanks" dxfId="607" priority="482">
      <formula>LEN(TRIM(U384))=0</formula>
    </cfRule>
  </conditionalFormatting>
  <conditionalFormatting sqref="L384:T384">
    <cfRule type="cellIs" dxfId="606" priority="478" operator="equal">
      <formula>0</formula>
    </cfRule>
    <cfRule type="containsBlanks" dxfId="605" priority="479">
      <formula>LEN(TRIM(L384))=0</formula>
    </cfRule>
  </conditionalFormatting>
  <conditionalFormatting sqref="P384:Q384">
    <cfRule type="containsErrors" dxfId="604" priority="477">
      <formula>ISERROR(P384)</formula>
    </cfRule>
  </conditionalFormatting>
  <conditionalFormatting sqref="U383">
    <cfRule type="containsErrors" dxfId="603" priority="474">
      <formula>ISERROR(U383)</formula>
    </cfRule>
    <cfRule type="cellIs" dxfId="602" priority="475" operator="equal">
      <formula>0</formula>
    </cfRule>
    <cfRule type="containsBlanks" dxfId="601" priority="476">
      <formula>LEN(TRIM(U383))=0</formula>
    </cfRule>
  </conditionalFormatting>
  <conditionalFormatting sqref="L383:T383">
    <cfRule type="cellIs" dxfId="600" priority="472" operator="equal">
      <formula>0</formula>
    </cfRule>
    <cfRule type="containsBlanks" dxfId="599" priority="473">
      <formula>LEN(TRIM(L383))=0</formula>
    </cfRule>
  </conditionalFormatting>
  <conditionalFormatting sqref="P383:Q383">
    <cfRule type="containsErrors" dxfId="598" priority="471">
      <formula>ISERROR(P383)</formula>
    </cfRule>
  </conditionalFormatting>
  <conditionalFormatting sqref="U382">
    <cfRule type="containsErrors" dxfId="597" priority="468">
      <formula>ISERROR(U382)</formula>
    </cfRule>
    <cfRule type="cellIs" dxfId="596" priority="469" operator="equal">
      <formula>0</formula>
    </cfRule>
    <cfRule type="containsBlanks" dxfId="595" priority="470">
      <formula>LEN(TRIM(U382))=0</formula>
    </cfRule>
  </conditionalFormatting>
  <conditionalFormatting sqref="L382:T382">
    <cfRule type="cellIs" dxfId="594" priority="466" operator="equal">
      <formula>0</formula>
    </cfRule>
    <cfRule type="containsBlanks" dxfId="593" priority="467">
      <formula>LEN(TRIM(L382))=0</formula>
    </cfRule>
  </conditionalFormatting>
  <conditionalFormatting sqref="P382:Q382">
    <cfRule type="containsErrors" dxfId="592" priority="465">
      <formula>ISERROR(P382)</formula>
    </cfRule>
  </conditionalFormatting>
  <conditionalFormatting sqref="U380">
    <cfRule type="containsErrors" dxfId="591" priority="462">
      <formula>ISERROR(U380)</formula>
    </cfRule>
    <cfRule type="cellIs" dxfId="590" priority="463" operator="equal">
      <formula>0</formula>
    </cfRule>
    <cfRule type="containsBlanks" dxfId="589" priority="464">
      <formula>LEN(TRIM(U380))=0</formula>
    </cfRule>
  </conditionalFormatting>
  <conditionalFormatting sqref="L380:T380">
    <cfRule type="cellIs" dxfId="588" priority="460" operator="equal">
      <formula>0</formula>
    </cfRule>
    <cfRule type="containsBlanks" dxfId="587" priority="461">
      <formula>LEN(TRIM(L380))=0</formula>
    </cfRule>
  </conditionalFormatting>
  <conditionalFormatting sqref="P380:Q380">
    <cfRule type="containsErrors" dxfId="586" priority="459">
      <formula>ISERROR(P380)</formula>
    </cfRule>
  </conditionalFormatting>
  <conditionalFormatting sqref="U379">
    <cfRule type="containsErrors" dxfId="585" priority="456">
      <formula>ISERROR(U379)</formula>
    </cfRule>
    <cfRule type="cellIs" dxfId="584" priority="457" operator="equal">
      <formula>0</formula>
    </cfRule>
    <cfRule type="containsBlanks" dxfId="583" priority="458">
      <formula>LEN(TRIM(U379))=0</formula>
    </cfRule>
  </conditionalFormatting>
  <conditionalFormatting sqref="L379:T379">
    <cfRule type="cellIs" dxfId="582" priority="454" operator="equal">
      <formula>0</formula>
    </cfRule>
    <cfRule type="containsBlanks" dxfId="581" priority="455">
      <formula>LEN(TRIM(L379))=0</formula>
    </cfRule>
  </conditionalFormatting>
  <conditionalFormatting sqref="P379:Q379">
    <cfRule type="containsErrors" dxfId="580" priority="453">
      <formula>ISERROR(P379)</formula>
    </cfRule>
  </conditionalFormatting>
  <conditionalFormatting sqref="U378">
    <cfRule type="containsErrors" dxfId="579" priority="450">
      <formula>ISERROR(U378)</formula>
    </cfRule>
    <cfRule type="cellIs" dxfId="578" priority="451" operator="equal">
      <formula>0</formula>
    </cfRule>
    <cfRule type="containsBlanks" dxfId="577" priority="452">
      <formula>LEN(TRIM(U378))=0</formula>
    </cfRule>
  </conditionalFormatting>
  <conditionalFormatting sqref="L378:T378">
    <cfRule type="cellIs" dxfId="576" priority="448" operator="equal">
      <formula>0</formula>
    </cfRule>
    <cfRule type="containsBlanks" dxfId="575" priority="449">
      <formula>LEN(TRIM(L378))=0</formula>
    </cfRule>
  </conditionalFormatting>
  <conditionalFormatting sqref="P378:Q378">
    <cfRule type="containsErrors" dxfId="574" priority="447">
      <formula>ISERROR(P378)</formula>
    </cfRule>
  </conditionalFormatting>
  <conditionalFormatting sqref="U377">
    <cfRule type="containsErrors" dxfId="573" priority="444">
      <formula>ISERROR(U377)</formula>
    </cfRule>
    <cfRule type="cellIs" dxfId="572" priority="445" operator="equal">
      <formula>0</formula>
    </cfRule>
    <cfRule type="containsBlanks" dxfId="571" priority="446">
      <formula>LEN(TRIM(U377))=0</formula>
    </cfRule>
  </conditionalFormatting>
  <conditionalFormatting sqref="L377:T377">
    <cfRule type="cellIs" dxfId="570" priority="442" operator="equal">
      <formula>0</formula>
    </cfRule>
    <cfRule type="containsBlanks" dxfId="569" priority="443">
      <formula>LEN(TRIM(L377))=0</formula>
    </cfRule>
  </conditionalFormatting>
  <conditionalFormatting sqref="P377:Q377">
    <cfRule type="containsErrors" dxfId="568" priority="441">
      <formula>ISERROR(P377)</formula>
    </cfRule>
  </conditionalFormatting>
  <conditionalFormatting sqref="U376">
    <cfRule type="containsErrors" dxfId="567" priority="438">
      <formula>ISERROR(U376)</formula>
    </cfRule>
    <cfRule type="cellIs" dxfId="566" priority="439" operator="equal">
      <formula>0</formula>
    </cfRule>
    <cfRule type="containsBlanks" dxfId="565" priority="440">
      <formula>LEN(TRIM(U376))=0</formula>
    </cfRule>
  </conditionalFormatting>
  <conditionalFormatting sqref="L376:T376">
    <cfRule type="cellIs" dxfId="564" priority="436" operator="equal">
      <formula>0</formula>
    </cfRule>
    <cfRule type="containsBlanks" dxfId="563" priority="437">
      <formula>LEN(TRIM(L376))=0</formula>
    </cfRule>
  </conditionalFormatting>
  <conditionalFormatting sqref="P376:Q376">
    <cfRule type="containsErrors" dxfId="562" priority="435">
      <formula>ISERROR(P376)</formula>
    </cfRule>
  </conditionalFormatting>
  <conditionalFormatting sqref="U375">
    <cfRule type="containsErrors" dxfId="561" priority="432">
      <formula>ISERROR(U375)</formula>
    </cfRule>
    <cfRule type="cellIs" dxfId="560" priority="433" operator="equal">
      <formula>0</formula>
    </cfRule>
    <cfRule type="containsBlanks" dxfId="559" priority="434">
      <formula>LEN(TRIM(U375))=0</formula>
    </cfRule>
  </conditionalFormatting>
  <conditionalFormatting sqref="L375:T375">
    <cfRule type="cellIs" dxfId="558" priority="430" operator="equal">
      <formula>0</formula>
    </cfRule>
    <cfRule type="containsBlanks" dxfId="557" priority="431">
      <formula>LEN(TRIM(L375))=0</formula>
    </cfRule>
  </conditionalFormatting>
  <conditionalFormatting sqref="P375:Q375">
    <cfRule type="containsErrors" dxfId="556" priority="429">
      <formula>ISERROR(P375)</formula>
    </cfRule>
  </conditionalFormatting>
  <conditionalFormatting sqref="U374">
    <cfRule type="containsErrors" dxfId="555" priority="426">
      <formula>ISERROR(U374)</formula>
    </cfRule>
    <cfRule type="cellIs" dxfId="554" priority="427" operator="equal">
      <formula>0</formula>
    </cfRule>
    <cfRule type="containsBlanks" dxfId="553" priority="428">
      <formula>LEN(TRIM(U374))=0</formula>
    </cfRule>
  </conditionalFormatting>
  <conditionalFormatting sqref="L374:T374">
    <cfRule type="cellIs" dxfId="552" priority="424" operator="equal">
      <formula>0</formula>
    </cfRule>
    <cfRule type="containsBlanks" dxfId="551" priority="425">
      <formula>LEN(TRIM(L374))=0</formula>
    </cfRule>
  </conditionalFormatting>
  <conditionalFormatting sqref="P374:Q374">
    <cfRule type="containsErrors" dxfId="550" priority="423">
      <formula>ISERROR(P374)</formula>
    </cfRule>
  </conditionalFormatting>
  <conditionalFormatting sqref="U373">
    <cfRule type="containsErrors" dxfId="549" priority="420">
      <formula>ISERROR(U373)</formula>
    </cfRule>
    <cfRule type="cellIs" dxfId="548" priority="421" operator="equal">
      <formula>0</formula>
    </cfRule>
    <cfRule type="containsBlanks" dxfId="547" priority="422">
      <formula>LEN(TRIM(U373))=0</formula>
    </cfRule>
  </conditionalFormatting>
  <conditionalFormatting sqref="L373:T373">
    <cfRule type="cellIs" dxfId="546" priority="418" operator="equal">
      <formula>0</formula>
    </cfRule>
    <cfRule type="containsBlanks" dxfId="545" priority="419">
      <formula>LEN(TRIM(L373))=0</formula>
    </cfRule>
  </conditionalFormatting>
  <conditionalFormatting sqref="P373:Q373">
    <cfRule type="containsErrors" dxfId="544" priority="417">
      <formula>ISERROR(P373)</formula>
    </cfRule>
  </conditionalFormatting>
  <conditionalFormatting sqref="U372">
    <cfRule type="containsErrors" dxfId="543" priority="414">
      <formula>ISERROR(U372)</formula>
    </cfRule>
    <cfRule type="cellIs" dxfId="542" priority="415" operator="equal">
      <formula>0</formula>
    </cfRule>
    <cfRule type="containsBlanks" dxfId="541" priority="416">
      <formula>LEN(TRIM(U372))=0</formula>
    </cfRule>
  </conditionalFormatting>
  <conditionalFormatting sqref="L372:T372">
    <cfRule type="cellIs" dxfId="540" priority="412" operator="equal">
      <formula>0</formula>
    </cfRule>
    <cfRule type="containsBlanks" dxfId="539" priority="413">
      <formula>LEN(TRIM(L372))=0</formula>
    </cfRule>
  </conditionalFormatting>
  <conditionalFormatting sqref="P372:Q372">
    <cfRule type="containsErrors" dxfId="538" priority="411">
      <formula>ISERROR(P372)</formula>
    </cfRule>
  </conditionalFormatting>
  <conditionalFormatting sqref="U371">
    <cfRule type="containsErrors" dxfId="537" priority="408">
      <formula>ISERROR(U371)</formula>
    </cfRule>
    <cfRule type="cellIs" dxfId="536" priority="409" operator="equal">
      <formula>0</formula>
    </cfRule>
    <cfRule type="containsBlanks" dxfId="535" priority="410">
      <formula>LEN(TRIM(U371))=0</formula>
    </cfRule>
  </conditionalFormatting>
  <conditionalFormatting sqref="L371:T371">
    <cfRule type="cellIs" dxfId="534" priority="406" operator="equal">
      <formula>0</formula>
    </cfRule>
    <cfRule type="containsBlanks" dxfId="533" priority="407">
      <formula>LEN(TRIM(L371))=0</formula>
    </cfRule>
  </conditionalFormatting>
  <conditionalFormatting sqref="P371:Q371">
    <cfRule type="containsErrors" dxfId="532" priority="405">
      <formula>ISERROR(P371)</formula>
    </cfRule>
  </conditionalFormatting>
  <conditionalFormatting sqref="U370">
    <cfRule type="containsErrors" dxfId="531" priority="402">
      <formula>ISERROR(U370)</formula>
    </cfRule>
    <cfRule type="cellIs" dxfId="530" priority="403" operator="equal">
      <formula>0</formula>
    </cfRule>
    <cfRule type="containsBlanks" dxfId="529" priority="404">
      <formula>LEN(TRIM(U370))=0</formula>
    </cfRule>
  </conditionalFormatting>
  <conditionalFormatting sqref="L370:T370">
    <cfRule type="cellIs" dxfId="528" priority="400" operator="equal">
      <formula>0</formula>
    </cfRule>
    <cfRule type="containsBlanks" dxfId="527" priority="401">
      <formula>LEN(TRIM(L370))=0</formula>
    </cfRule>
  </conditionalFormatting>
  <conditionalFormatting sqref="P370:Q370">
    <cfRule type="containsErrors" dxfId="526" priority="399">
      <formula>ISERROR(P370)</formula>
    </cfRule>
  </conditionalFormatting>
  <conditionalFormatting sqref="U369">
    <cfRule type="containsErrors" dxfId="525" priority="396">
      <formula>ISERROR(U369)</formula>
    </cfRule>
    <cfRule type="cellIs" dxfId="524" priority="397" operator="equal">
      <formula>0</formula>
    </cfRule>
    <cfRule type="containsBlanks" dxfId="523" priority="398">
      <formula>LEN(TRIM(U369))=0</formula>
    </cfRule>
  </conditionalFormatting>
  <conditionalFormatting sqref="L369:T369">
    <cfRule type="cellIs" dxfId="522" priority="394" operator="equal">
      <formula>0</formula>
    </cfRule>
    <cfRule type="containsBlanks" dxfId="521" priority="395">
      <formula>LEN(TRIM(L369))=0</formula>
    </cfRule>
  </conditionalFormatting>
  <conditionalFormatting sqref="P369:Q369">
    <cfRule type="containsErrors" dxfId="520" priority="393">
      <formula>ISERROR(P369)</formula>
    </cfRule>
  </conditionalFormatting>
  <conditionalFormatting sqref="U368">
    <cfRule type="containsErrors" dxfId="519" priority="390">
      <formula>ISERROR(U368)</formula>
    </cfRule>
    <cfRule type="cellIs" dxfId="518" priority="391" operator="equal">
      <formula>0</formula>
    </cfRule>
    <cfRule type="containsBlanks" dxfId="517" priority="392">
      <formula>LEN(TRIM(U368))=0</formula>
    </cfRule>
  </conditionalFormatting>
  <conditionalFormatting sqref="L368:T368">
    <cfRule type="cellIs" dxfId="516" priority="388" operator="equal">
      <formula>0</formula>
    </cfRule>
    <cfRule type="containsBlanks" dxfId="515" priority="389">
      <formula>LEN(TRIM(L368))=0</formula>
    </cfRule>
  </conditionalFormatting>
  <conditionalFormatting sqref="P368:Q368">
    <cfRule type="containsErrors" dxfId="514" priority="387">
      <formula>ISERROR(P368)</formula>
    </cfRule>
  </conditionalFormatting>
  <conditionalFormatting sqref="U367">
    <cfRule type="containsErrors" dxfId="513" priority="384">
      <formula>ISERROR(U367)</formula>
    </cfRule>
    <cfRule type="cellIs" dxfId="512" priority="385" operator="equal">
      <formula>0</formula>
    </cfRule>
    <cfRule type="containsBlanks" dxfId="511" priority="386">
      <formula>LEN(TRIM(U367))=0</formula>
    </cfRule>
  </conditionalFormatting>
  <conditionalFormatting sqref="L367:T367">
    <cfRule type="cellIs" dxfId="510" priority="382" operator="equal">
      <formula>0</formula>
    </cfRule>
    <cfRule type="containsBlanks" dxfId="509" priority="383">
      <formula>LEN(TRIM(L367))=0</formula>
    </cfRule>
  </conditionalFormatting>
  <conditionalFormatting sqref="P367:Q367">
    <cfRule type="containsErrors" dxfId="508" priority="381">
      <formula>ISERROR(P367)</formula>
    </cfRule>
  </conditionalFormatting>
  <conditionalFormatting sqref="U366">
    <cfRule type="containsErrors" dxfId="507" priority="378">
      <formula>ISERROR(U366)</formula>
    </cfRule>
    <cfRule type="cellIs" dxfId="506" priority="379" operator="equal">
      <formula>0</formula>
    </cfRule>
    <cfRule type="containsBlanks" dxfId="505" priority="380">
      <formula>LEN(TRIM(U366))=0</formula>
    </cfRule>
  </conditionalFormatting>
  <conditionalFormatting sqref="L366:T366">
    <cfRule type="cellIs" dxfId="504" priority="376" operator="equal">
      <formula>0</formula>
    </cfRule>
    <cfRule type="containsBlanks" dxfId="503" priority="377">
      <formula>LEN(TRIM(L366))=0</formula>
    </cfRule>
  </conditionalFormatting>
  <conditionalFormatting sqref="P366:Q366">
    <cfRule type="containsErrors" dxfId="502" priority="375">
      <formula>ISERROR(P366)</formula>
    </cfRule>
  </conditionalFormatting>
  <conditionalFormatting sqref="U365">
    <cfRule type="containsErrors" dxfId="501" priority="372">
      <formula>ISERROR(U365)</formula>
    </cfRule>
    <cfRule type="cellIs" dxfId="500" priority="373" operator="equal">
      <formula>0</formula>
    </cfRule>
    <cfRule type="containsBlanks" dxfId="499" priority="374">
      <formula>LEN(TRIM(U365))=0</formula>
    </cfRule>
  </conditionalFormatting>
  <conditionalFormatting sqref="L365:T365">
    <cfRule type="cellIs" dxfId="498" priority="370" operator="equal">
      <formula>0</formula>
    </cfRule>
    <cfRule type="containsBlanks" dxfId="497" priority="371">
      <formula>LEN(TRIM(L365))=0</formula>
    </cfRule>
  </conditionalFormatting>
  <conditionalFormatting sqref="P365:Q365">
    <cfRule type="containsErrors" dxfId="496" priority="369">
      <formula>ISERROR(P365)</formula>
    </cfRule>
  </conditionalFormatting>
  <conditionalFormatting sqref="U364">
    <cfRule type="containsErrors" dxfId="495" priority="366">
      <formula>ISERROR(U364)</formula>
    </cfRule>
    <cfRule type="cellIs" dxfId="494" priority="367" operator="equal">
      <formula>0</formula>
    </cfRule>
    <cfRule type="containsBlanks" dxfId="493" priority="368">
      <formula>LEN(TRIM(U364))=0</formula>
    </cfRule>
  </conditionalFormatting>
  <conditionalFormatting sqref="L364:T364">
    <cfRule type="cellIs" dxfId="492" priority="364" operator="equal">
      <formula>0</formula>
    </cfRule>
    <cfRule type="containsBlanks" dxfId="491" priority="365">
      <formula>LEN(TRIM(L364))=0</formula>
    </cfRule>
  </conditionalFormatting>
  <conditionalFormatting sqref="P364:Q364">
    <cfRule type="containsErrors" dxfId="490" priority="363">
      <formula>ISERROR(P364)</formula>
    </cfRule>
  </conditionalFormatting>
  <conditionalFormatting sqref="U363">
    <cfRule type="containsErrors" dxfId="489" priority="360">
      <formula>ISERROR(U363)</formula>
    </cfRule>
    <cfRule type="cellIs" dxfId="488" priority="361" operator="equal">
      <formula>0</formula>
    </cfRule>
    <cfRule type="containsBlanks" dxfId="487" priority="362">
      <formula>LEN(TRIM(U363))=0</formula>
    </cfRule>
  </conditionalFormatting>
  <conditionalFormatting sqref="L363:T363">
    <cfRule type="cellIs" dxfId="486" priority="358" operator="equal">
      <formula>0</formula>
    </cfRule>
    <cfRule type="containsBlanks" dxfId="485" priority="359">
      <formula>LEN(TRIM(L363))=0</formula>
    </cfRule>
  </conditionalFormatting>
  <conditionalFormatting sqref="P363:Q363">
    <cfRule type="containsErrors" dxfId="484" priority="357">
      <formula>ISERROR(P363)</formula>
    </cfRule>
  </conditionalFormatting>
  <conditionalFormatting sqref="U362">
    <cfRule type="containsErrors" dxfId="483" priority="354">
      <formula>ISERROR(U362)</formula>
    </cfRule>
    <cfRule type="cellIs" dxfId="482" priority="355" operator="equal">
      <formula>0</formula>
    </cfRule>
    <cfRule type="containsBlanks" dxfId="481" priority="356">
      <formula>LEN(TRIM(U362))=0</formula>
    </cfRule>
  </conditionalFormatting>
  <conditionalFormatting sqref="L362:T362">
    <cfRule type="cellIs" dxfId="480" priority="352" operator="equal">
      <formula>0</formula>
    </cfRule>
    <cfRule type="containsBlanks" dxfId="479" priority="353">
      <formula>LEN(TRIM(L362))=0</formula>
    </cfRule>
  </conditionalFormatting>
  <conditionalFormatting sqref="P362:Q362">
    <cfRule type="containsErrors" dxfId="478" priority="351">
      <formula>ISERROR(P362)</formula>
    </cfRule>
  </conditionalFormatting>
  <conditionalFormatting sqref="U361">
    <cfRule type="containsErrors" dxfId="477" priority="348">
      <formula>ISERROR(U361)</formula>
    </cfRule>
    <cfRule type="cellIs" dxfId="476" priority="349" operator="equal">
      <formula>0</formula>
    </cfRule>
    <cfRule type="containsBlanks" dxfId="475" priority="350">
      <formula>LEN(TRIM(U361))=0</formula>
    </cfRule>
  </conditionalFormatting>
  <conditionalFormatting sqref="L361:T361">
    <cfRule type="cellIs" dxfId="474" priority="346" operator="equal">
      <formula>0</formula>
    </cfRule>
    <cfRule type="containsBlanks" dxfId="473" priority="347">
      <formula>LEN(TRIM(L361))=0</formula>
    </cfRule>
  </conditionalFormatting>
  <conditionalFormatting sqref="P361:Q361">
    <cfRule type="containsErrors" dxfId="472" priority="345">
      <formula>ISERROR(P361)</formula>
    </cfRule>
  </conditionalFormatting>
  <conditionalFormatting sqref="U360">
    <cfRule type="containsErrors" dxfId="471" priority="342">
      <formula>ISERROR(U360)</formula>
    </cfRule>
    <cfRule type="cellIs" dxfId="470" priority="343" operator="equal">
      <formula>0</formula>
    </cfRule>
    <cfRule type="containsBlanks" dxfId="469" priority="344">
      <formula>LEN(TRIM(U360))=0</formula>
    </cfRule>
  </conditionalFormatting>
  <conditionalFormatting sqref="L360:T360">
    <cfRule type="cellIs" dxfId="468" priority="340" operator="equal">
      <formula>0</formula>
    </cfRule>
    <cfRule type="containsBlanks" dxfId="467" priority="341">
      <formula>LEN(TRIM(L360))=0</formula>
    </cfRule>
  </conditionalFormatting>
  <conditionalFormatting sqref="P360:Q360">
    <cfRule type="containsErrors" dxfId="466" priority="339">
      <formula>ISERROR(P360)</formula>
    </cfRule>
  </conditionalFormatting>
  <conditionalFormatting sqref="U359">
    <cfRule type="containsErrors" dxfId="465" priority="336">
      <formula>ISERROR(U359)</formula>
    </cfRule>
    <cfRule type="cellIs" dxfId="464" priority="337" operator="equal">
      <formula>0</formula>
    </cfRule>
    <cfRule type="containsBlanks" dxfId="463" priority="338">
      <formula>LEN(TRIM(U359))=0</formula>
    </cfRule>
  </conditionalFormatting>
  <conditionalFormatting sqref="L359:T359">
    <cfRule type="cellIs" dxfId="462" priority="334" operator="equal">
      <formula>0</formula>
    </cfRule>
    <cfRule type="containsBlanks" dxfId="461" priority="335">
      <formula>LEN(TRIM(L359))=0</formula>
    </cfRule>
  </conditionalFormatting>
  <conditionalFormatting sqref="P359:Q359">
    <cfRule type="containsErrors" dxfId="460" priority="333">
      <formula>ISERROR(P359)</formula>
    </cfRule>
  </conditionalFormatting>
  <conditionalFormatting sqref="U358">
    <cfRule type="containsErrors" dxfId="459" priority="330">
      <formula>ISERROR(U358)</formula>
    </cfRule>
    <cfRule type="cellIs" dxfId="458" priority="331" operator="equal">
      <formula>0</formula>
    </cfRule>
    <cfRule type="containsBlanks" dxfId="457" priority="332">
      <formula>LEN(TRIM(U358))=0</formula>
    </cfRule>
  </conditionalFormatting>
  <conditionalFormatting sqref="L358:T358">
    <cfRule type="cellIs" dxfId="456" priority="328" operator="equal">
      <formula>0</formula>
    </cfRule>
    <cfRule type="containsBlanks" dxfId="455" priority="329">
      <formula>LEN(TRIM(L358))=0</formula>
    </cfRule>
  </conditionalFormatting>
  <conditionalFormatting sqref="P358:Q358">
    <cfRule type="containsErrors" dxfId="454" priority="327">
      <formula>ISERROR(P358)</formula>
    </cfRule>
  </conditionalFormatting>
  <conditionalFormatting sqref="U357">
    <cfRule type="containsErrors" dxfId="453" priority="324">
      <formula>ISERROR(U357)</formula>
    </cfRule>
    <cfRule type="cellIs" dxfId="452" priority="325" operator="equal">
      <formula>0</formula>
    </cfRule>
    <cfRule type="containsBlanks" dxfId="451" priority="326">
      <formula>LEN(TRIM(U357))=0</formula>
    </cfRule>
  </conditionalFormatting>
  <conditionalFormatting sqref="L357:T357">
    <cfRule type="cellIs" dxfId="450" priority="322" operator="equal">
      <formula>0</formula>
    </cfRule>
    <cfRule type="containsBlanks" dxfId="449" priority="323">
      <formula>LEN(TRIM(L357))=0</formula>
    </cfRule>
  </conditionalFormatting>
  <conditionalFormatting sqref="P357:Q357">
    <cfRule type="containsErrors" dxfId="448" priority="321">
      <formula>ISERROR(P357)</formula>
    </cfRule>
  </conditionalFormatting>
  <conditionalFormatting sqref="U356">
    <cfRule type="containsErrors" dxfId="447" priority="318">
      <formula>ISERROR(U356)</formula>
    </cfRule>
    <cfRule type="cellIs" dxfId="446" priority="319" operator="equal">
      <formula>0</formula>
    </cfRule>
    <cfRule type="containsBlanks" dxfId="445" priority="320">
      <formula>LEN(TRIM(U356))=0</formula>
    </cfRule>
  </conditionalFormatting>
  <conditionalFormatting sqref="L356:T356">
    <cfRule type="cellIs" dxfId="444" priority="316" operator="equal">
      <formula>0</formula>
    </cfRule>
    <cfRule type="containsBlanks" dxfId="443" priority="317">
      <formula>LEN(TRIM(L356))=0</formula>
    </cfRule>
  </conditionalFormatting>
  <conditionalFormatting sqref="P356:Q356">
    <cfRule type="containsErrors" dxfId="442" priority="315">
      <formula>ISERROR(P356)</formula>
    </cfRule>
  </conditionalFormatting>
  <conditionalFormatting sqref="U355">
    <cfRule type="containsErrors" dxfId="441" priority="312">
      <formula>ISERROR(U355)</formula>
    </cfRule>
    <cfRule type="cellIs" dxfId="440" priority="313" operator="equal">
      <formula>0</formula>
    </cfRule>
    <cfRule type="containsBlanks" dxfId="439" priority="314">
      <formula>LEN(TRIM(U355))=0</formula>
    </cfRule>
  </conditionalFormatting>
  <conditionalFormatting sqref="L355:T355">
    <cfRule type="cellIs" dxfId="438" priority="310" operator="equal">
      <formula>0</formula>
    </cfRule>
    <cfRule type="containsBlanks" dxfId="437" priority="311">
      <formula>LEN(TRIM(L355))=0</formula>
    </cfRule>
  </conditionalFormatting>
  <conditionalFormatting sqref="P355:Q355">
    <cfRule type="containsErrors" dxfId="436" priority="309">
      <formula>ISERROR(P355)</formula>
    </cfRule>
  </conditionalFormatting>
  <conditionalFormatting sqref="U354">
    <cfRule type="containsErrors" dxfId="435" priority="306">
      <formula>ISERROR(U354)</formula>
    </cfRule>
    <cfRule type="cellIs" dxfId="434" priority="307" operator="equal">
      <formula>0</formula>
    </cfRule>
    <cfRule type="containsBlanks" dxfId="433" priority="308">
      <formula>LEN(TRIM(U354))=0</formula>
    </cfRule>
  </conditionalFormatting>
  <conditionalFormatting sqref="L354:T354">
    <cfRule type="cellIs" dxfId="432" priority="304" operator="equal">
      <formula>0</formula>
    </cfRule>
    <cfRule type="containsBlanks" dxfId="431" priority="305">
      <formula>LEN(TRIM(L354))=0</formula>
    </cfRule>
  </conditionalFormatting>
  <conditionalFormatting sqref="P354:Q354">
    <cfRule type="containsErrors" dxfId="430" priority="303">
      <formula>ISERROR(P354)</formula>
    </cfRule>
  </conditionalFormatting>
  <conditionalFormatting sqref="U353">
    <cfRule type="containsErrors" dxfId="429" priority="300">
      <formula>ISERROR(U353)</formula>
    </cfRule>
    <cfRule type="cellIs" dxfId="428" priority="301" operator="equal">
      <formula>0</formula>
    </cfRule>
    <cfRule type="containsBlanks" dxfId="427" priority="302">
      <formula>LEN(TRIM(U353))=0</formula>
    </cfRule>
  </conditionalFormatting>
  <conditionalFormatting sqref="L353:T353">
    <cfRule type="cellIs" dxfId="426" priority="298" operator="equal">
      <formula>0</formula>
    </cfRule>
    <cfRule type="containsBlanks" dxfId="425" priority="299">
      <formula>LEN(TRIM(L353))=0</formula>
    </cfRule>
  </conditionalFormatting>
  <conditionalFormatting sqref="P353:Q353">
    <cfRule type="containsErrors" dxfId="424" priority="297">
      <formula>ISERROR(P353)</formula>
    </cfRule>
  </conditionalFormatting>
  <conditionalFormatting sqref="U352">
    <cfRule type="containsErrors" dxfId="423" priority="294">
      <formula>ISERROR(U352)</formula>
    </cfRule>
    <cfRule type="cellIs" dxfId="422" priority="295" operator="equal">
      <formula>0</formula>
    </cfRule>
    <cfRule type="containsBlanks" dxfId="421" priority="296">
      <formula>LEN(TRIM(U352))=0</formula>
    </cfRule>
  </conditionalFormatting>
  <conditionalFormatting sqref="L352:T352">
    <cfRule type="cellIs" dxfId="420" priority="292" operator="equal">
      <formula>0</formula>
    </cfRule>
    <cfRule type="containsBlanks" dxfId="419" priority="293">
      <formula>LEN(TRIM(L352))=0</formula>
    </cfRule>
  </conditionalFormatting>
  <conditionalFormatting sqref="P352:Q352">
    <cfRule type="containsErrors" dxfId="418" priority="291">
      <formula>ISERROR(P352)</formula>
    </cfRule>
  </conditionalFormatting>
  <conditionalFormatting sqref="U351">
    <cfRule type="containsErrors" dxfId="417" priority="288">
      <formula>ISERROR(U351)</formula>
    </cfRule>
    <cfRule type="cellIs" dxfId="416" priority="289" operator="equal">
      <formula>0</formula>
    </cfRule>
    <cfRule type="containsBlanks" dxfId="415" priority="290">
      <formula>LEN(TRIM(U351))=0</formula>
    </cfRule>
  </conditionalFormatting>
  <conditionalFormatting sqref="L351:T351">
    <cfRule type="cellIs" dxfId="414" priority="286" operator="equal">
      <formula>0</formula>
    </cfRule>
    <cfRule type="containsBlanks" dxfId="413" priority="287">
      <formula>LEN(TRIM(L351))=0</formula>
    </cfRule>
  </conditionalFormatting>
  <conditionalFormatting sqref="P351:Q351">
    <cfRule type="containsErrors" dxfId="412" priority="285">
      <formula>ISERROR(P351)</formula>
    </cfRule>
  </conditionalFormatting>
  <conditionalFormatting sqref="U350">
    <cfRule type="containsErrors" dxfId="411" priority="282">
      <formula>ISERROR(U350)</formula>
    </cfRule>
    <cfRule type="cellIs" dxfId="410" priority="283" operator="equal">
      <formula>0</formula>
    </cfRule>
    <cfRule type="containsBlanks" dxfId="409" priority="284">
      <formula>LEN(TRIM(U350))=0</formula>
    </cfRule>
  </conditionalFormatting>
  <conditionalFormatting sqref="L350:T350">
    <cfRule type="cellIs" dxfId="408" priority="280" operator="equal">
      <formula>0</formula>
    </cfRule>
    <cfRule type="containsBlanks" dxfId="407" priority="281">
      <formula>LEN(TRIM(L350))=0</formula>
    </cfRule>
  </conditionalFormatting>
  <conditionalFormatting sqref="P350:Q350">
    <cfRule type="containsErrors" dxfId="406" priority="279">
      <formula>ISERROR(P350)</formula>
    </cfRule>
  </conditionalFormatting>
  <conditionalFormatting sqref="U349">
    <cfRule type="containsErrors" dxfId="405" priority="276">
      <formula>ISERROR(U349)</formula>
    </cfRule>
    <cfRule type="cellIs" dxfId="404" priority="277" operator="equal">
      <formula>0</formula>
    </cfRule>
    <cfRule type="containsBlanks" dxfId="403" priority="278">
      <formula>LEN(TRIM(U349))=0</formula>
    </cfRule>
  </conditionalFormatting>
  <conditionalFormatting sqref="L349:T349">
    <cfRule type="cellIs" dxfId="402" priority="274" operator="equal">
      <formula>0</formula>
    </cfRule>
    <cfRule type="containsBlanks" dxfId="401" priority="275">
      <formula>LEN(TRIM(L349))=0</formula>
    </cfRule>
  </conditionalFormatting>
  <conditionalFormatting sqref="P349:Q349">
    <cfRule type="containsErrors" dxfId="400" priority="273">
      <formula>ISERROR(P349)</formula>
    </cfRule>
  </conditionalFormatting>
  <conditionalFormatting sqref="U347:U348">
    <cfRule type="containsErrors" dxfId="399" priority="270">
      <formula>ISERROR(U347)</formula>
    </cfRule>
    <cfRule type="cellIs" dxfId="398" priority="271" operator="equal">
      <formula>0</formula>
    </cfRule>
    <cfRule type="containsBlanks" dxfId="397" priority="272">
      <formula>LEN(TRIM(U347))=0</formula>
    </cfRule>
  </conditionalFormatting>
  <conditionalFormatting sqref="L348:T348 L347:S347 L346:Q346">
    <cfRule type="cellIs" dxfId="396" priority="268" operator="equal">
      <formula>0</formula>
    </cfRule>
    <cfRule type="containsBlanks" dxfId="395" priority="269">
      <formula>LEN(TRIM(L346))=0</formula>
    </cfRule>
  </conditionalFormatting>
  <conditionalFormatting sqref="P346:Q348">
    <cfRule type="containsErrors" dxfId="394" priority="267">
      <formula>ISERROR(P346)</formula>
    </cfRule>
  </conditionalFormatting>
  <conditionalFormatting sqref="U307">
    <cfRule type="containsErrors" dxfId="393" priority="44">
      <formula>ISERROR(U307)</formula>
    </cfRule>
    <cfRule type="cellIs" dxfId="392" priority="45" operator="equal">
      <formula>0</formula>
    </cfRule>
    <cfRule type="containsBlanks" dxfId="391" priority="46">
      <formula>LEN(TRIM(U307))=0</formula>
    </cfRule>
  </conditionalFormatting>
  <conditionalFormatting sqref="L345:T345">
    <cfRule type="cellIs" dxfId="390" priority="265" operator="equal">
      <formula>0</formula>
    </cfRule>
    <cfRule type="containsBlanks" dxfId="389" priority="266">
      <formula>LEN(TRIM(L345))=0</formula>
    </cfRule>
  </conditionalFormatting>
  <conditionalFormatting sqref="P345:Q345">
    <cfRule type="containsErrors" dxfId="388" priority="264">
      <formula>ISERROR(P345)</formula>
    </cfRule>
  </conditionalFormatting>
  <conditionalFormatting sqref="U346">
    <cfRule type="containsErrors" dxfId="387" priority="261">
      <formula>ISERROR(U346)</formula>
    </cfRule>
    <cfRule type="cellIs" dxfId="386" priority="262" operator="equal">
      <formula>0</formula>
    </cfRule>
    <cfRule type="containsBlanks" dxfId="385" priority="263">
      <formula>LEN(TRIM(U346))=0</formula>
    </cfRule>
  </conditionalFormatting>
  <conditionalFormatting sqref="U345">
    <cfRule type="containsErrors" dxfId="384" priority="258">
      <formula>ISERROR(U345)</formula>
    </cfRule>
    <cfRule type="cellIs" dxfId="383" priority="259" operator="equal">
      <formula>0</formula>
    </cfRule>
    <cfRule type="containsBlanks" dxfId="382" priority="260">
      <formula>LEN(TRIM(U345))=0</formula>
    </cfRule>
  </conditionalFormatting>
  <conditionalFormatting sqref="L306:T306">
    <cfRule type="cellIs" dxfId="381" priority="42" operator="equal">
      <formula>0</formula>
    </cfRule>
    <cfRule type="containsBlanks" dxfId="380" priority="43">
      <formula>LEN(TRIM(L306))=0</formula>
    </cfRule>
  </conditionalFormatting>
  <conditionalFormatting sqref="P306:Q306">
    <cfRule type="containsErrors" dxfId="379" priority="41">
      <formula>ISERROR(P306)</formula>
    </cfRule>
  </conditionalFormatting>
  <conditionalFormatting sqref="L344:T344">
    <cfRule type="cellIs" dxfId="378" priority="256" operator="equal">
      <formula>0</formula>
    </cfRule>
    <cfRule type="containsBlanks" dxfId="377" priority="257">
      <formula>LEN(TRIM(L344))=0</formula>
    </cfRule>
  </conditionalFormatting>
  <conditionalFormatting sqref="P344:Q344">
    <cfRule type="containsErrors" dxfId="376" priority="255">
      <formula>ISERROR(P344)</formula>
    </cfRule>
  </conditionalFormatting>
  <conditionalFormatting sqref="U344">
    <cfRule type="containsErrors" dxfId="375" priority="252">
      <formula>ISERROR(U344)</formula>
    </cfRule>
    <cfRule type="cellIs" dxfId="374" priority="253" operator="equal">
      <formula>0</formula>
    </cfRule>
    <cfRule type="containsBlanks" dxfId="373" priority="254">
      <formula>LEN(TRIM(U344))=0</formula>
    </cfRule>
  </conditionalFormatting>
  <conditionalFormatting sqref="L343:T343">
    <cfRule type="cellIs" dxfId="372" priority="250" operator="equal">
      <formula>0</formula>
    </cfRule>
    <cfRule type="containsBlanks" dxfId="371" priority="251">
      <formula>LEN(TRIM(L343))=0</formula>
    </cfRule>
  </conditionalFormatting>
  <conditionalFormatting sqref="P343:Q343">
    <cfRule type="containsErrors" dxfId="370" priority="249">
      <formula>ISERROR(P343)</formula>
    </cfRule>
  </conditionalFormatting>
  <conditionalFormatting sqref="U343">
    <cfRule type="containsErrors" dxfId="369" priority="246">
      <formula>ISERROR(U343)</formula>
    </cfRule>
    <cfRule type="cellIs" dxfId="368" priority="247" operator="equal">
      <formula>0</formula>
    </cfRule>
    <cfRule type="containsBlanks" dxfId="367" priority="248">
      <formula>LEN(TRIM(U343))=0</formula>
    </cfRule>
  </conditionalFormatting>
  <conditionalFormatting sqref="L342:T342">
    <cfRule type="cellIs" dxfId="366" priority="244" operator="equal">
      <formula>0</formula>
    </cfRule>
    <cfRule type="containsBlanks" dxfId="365" priority="245">
      <formula>LEN(TRIM(L342))=0</formula>
    </cfRule>
  </conditionalFormatting>
  <conditionalFormatting sqref="P342:Q342">
    <cfRule type="containsErrors" dxfId="364" priority="243">
      <formula>ISERROR(P342)</formula>
    </cfRule>
  </conditionalFormatting>
  <conditionalFormatting sqref="U342">
    <cfRule type="containsErrors" dxfId="363" priority="240">
      <formula>ISERROR(U342)</formula>
    </cfRule>
    <cfRule type="cellIs" dxfId="362" priority="241" operator="equal">
      <formula>0</formula>
    </cfRule>
    <cfRule type="containsBlanks" dxfId="361" priority="242">
      <formula>LEN(TRIM(U342))=0</formula>
    </cfRule>
  </conditionalFormatting>
  <conditionalFormatting sqref="L341:T341">
    <cfRule type="cellIs" dxfId="360" priority="238" operator="equal">
      <formula>0</formula>
    </cfRule>
    <cfRule type="containsBlanks" dxfId="359" priority="239">
      <formula>LEN(TRIM(L341))=0</formula>
    </cfRule>
  </conditionalFormatting>
  <conditionalFormatting sqref="P341:Q341">
    <cfRule type="containsErrors" dxfId="358" priority="237">
      <formula>ISERROR(P341)</formula>
    </cfRule>
  </conditionalFormatting>
  <conditionalFormatting sqref="U341">
    <cfRule type="containsErrors" dxfId="357" priority="234">
      <formula>ISERROR(U341)</formula>
    </cfRule>
    <cfRule type="cellIs" dxfId="356" priority="235" operator="equal">
      <formula>0</formula>
    </cfRule>
    <cfRule type="containsBlanks" dxfId="355" priority="236">
      <formula>LEN(TRIM(U341))=0</formula>
    </cfRule>
  </conditionalFormatting>
  <conditionalFormatting sqref="L340:T340">
    <cfRule type="cellIs" dxfId="354" priority="232" operator="equal">
      <formula>0</formula>
    </cfRule>
    <cfRule type="containsBlanks" dxfId="353" priority="233">
      <formula>LEN(TRIM(L340))=0</formula>
    </cfRule>
  </conditionalFormatting>
  <conditionalFormatting sqref="P340:Q340">
    <cfRule type="containsErrors" dxfId="352" priority="231">
      <formula>ISERROR(P340)</formula>
    </cfRule>
  </conditionalFormatting>
  <conditionalFormatting sqref="U340">
    <cfRule type="containsErrors" dxfId="351" priority="228">
      <formula>ISERROR(U340)</formula>
    </cfRule>
    <cfRule type="cellIs" dxfId="350" priority="229" operator="equal">
      <formula>0</formula>
    </cfRule>
    <cfRule type="containsBlanks" dxfId="349" priority="230">
      <formula>LEN(TRIM(U340))=0</formula>
    </cfRule>
  </conditionalFormatting>
  <conditionalFormatting sqref="L339:T339">
    <cfRule type="cellIs" dxfId="348" priority="226" operator="equal">
      <formula>0</formula>
    </cfRule>
    <cfRule type="containsBlanks" dxfId="347" priority="227">
      <formula>LEN(TRIM(L339))=0</formula>
    </cfRule>
  </conditionalFormatting>
  <conditionalFormatting sqref="P339:Q339">
    <cfRule type="containsErrors" dxfId="346" priority="225">
      <formula>ISERROR(P339)</formula>
    </cfRule>
  </conditionalFormatting>
  <conditionalFormatting sqref="U339">
    <cfRule type="containsErrors" dxfId="345" priority="222">
      <formula>ISERROR(U339)</formula>
    </cfRule>
    <cfRule type="cellIs" dxfId="344" priority="223" operator="equal">
      <formula>0</formula>
    </cfRule>
    <cfRule type="containsBlanks" dxfId="343" priority="224">
      <formula>LEN(TRIM(U339))=0</formula>
    </cfRule>
  </conditionalFormatting>
  <conditionalFormatting sqref="L338:T338">
    <cfRule type="cellIs" dxfId="342" priority="220" operator="equal">
      <formula>0</formula>
    </cfRule>
    <cfRule type="containsBlanks" dxfId="341" priority="221">
      <formula>LEN(TRIM(L338))=0</formula>
    </cfRule>
  </conditionalFormatting>
  <conditionalFormatting sqref="P338:Q338">
    <cfRule type="containsErrors" dxfId="340" priority="219">
      <formula>ISERROR(P338)</formula>
    </cfRule>
  </conditionalFormatting>
  <conditionalFormatting sqref="U338">
    <cfRule type="containsErrors" dxfId="339" priority="216">
      <formula>ISERROR(U338)</formula>
    </cfRule>
    <cfRule type="cellIs" dxfId="338" priority="217" operator="equal">
      <formula>0</formula>
    </cfRule>
    <cfRule type="containsBlanks" dxfId="337" priority="218">
      <formula>LEN(TRIM(U338))=0</formula>
    </cfRule>
  </conditionalFormatting>
  <conditionalFormatting sqref="L337:T337">
    <cfRule type="cellIs" dxfId="336" priority="214" operator="equal">
      <formula>0</formula>
    </cfRule>
    <cfRule type="containsBlanks" dxfId="335" priority="215">
      <formula>LEN(TRIM(L337))=0</formula>
    </cfRule>
  </conditionalFormatting>
  <conditionalFormatting sqref="P337:Q337">
    <cfRule type="containsErrors" dxfId="334" priority="213">
      <formula>ISERROR(P337)</formula>
    </cfRule>
  </conditionalFormatting>
  <conditionalFormatting sqref="U337">
    <cfRule type="containsErrors" dxfId="333" priority="210">
      <formula>ISERROR(U337)</formula>
    </cfRule>
    <cfRule type="cellIs" dxfId="332" priority="211" operator="equal">
      <formula>0</formula>
    </cfRule>
    <cfRule type="containsBlanks" dxfId="331" priority="212">
      <formula>LEN(TRIM(U337))=0</formula>
    </cfRule>
  </conditionalFormatting>
  <conditionalFormatting sqref="L336:T336">
    <cfRule type="cellIs" dxfId="330" priority="208" operator="equal">
      <formula>0</formula>
    </cfRule>
    <cfRule type="containsBlanks" dxfId="329" priority="209">
      <formula>LEN(TRIM(L336))=0</formula>
    </cfRule>
  </conditionalFormatting>
  <conditionalFormatting sqref="P336:Q336">
    <cfRule type="containsErrors" dxfId="328" priority="207">
      <formula>ISERROR(P336)</formula>
    </cfRule>
  </conditionalFormatting>
  <conditionalFormatting sqref="U336">
    <cfRule type="containsErrors" dxfId="327" priority="204">
      <formula>ISERROR(U336)</formula>
    </cfRule>
    <cfRule type="cellIs" dxfId="326" priority="205" operator="equal">
      <formula>0</formula>
    </cfRule>
    <cfRule type="containsBlanks" dxfId="325" priority="206">
      <formula>LEN(TRIM(U336))=0</formula>
    </cfRule>
  </conditionalFormatting>
  <conditionalFormatting sqref="L335:T335">
    <cfRule type="cellIs" dxfId="324" priority="202" operator="equal">
      <formula>0</formula>
    </cfRule>
    <cfRule type="containsBlanks" dxfId="323" priority="203">
      <formula>LEN(TRIM(L335))=0</formula>
    </cfRule>
  </conditionalFormatting>
  <conditionalFormatting sqref="P335:Q335">
    <cfRule type="containsErrors" dxfId="322" priority="201">
      <formula>ISERROR(P335)</formula>
    </cfRule>
  </conditionalFormatting>
  <conditionalFormatting sqref="U335">
    <cfRule type="containsErrors" dxfId="321" priority="198">
      <formula>ISERROR(U335)</formula>
    </cfRule>
    <cfRule type="cellIs" dxfId="320" priority="199" operator="equal">
      <formula>0</formula>
    </cfRule>
    <cfRule type="containsBlanks" dxfId="319" priority="200">
      <formula>LEN(TRIM(U335))=0</formula>
    </cfRule>
  </conditionalFormatting>
  <conditionalFormatting sqref="L334:T334">
    <cfRule type="cellIs" dxfId="318" priority="196" operator="equal">
      <formula>0</formula>
    </cfRule>
    <cfRule type="containsBlanks" dxfId="317" priority="197">
      <formula>LEN(TRIM(L334))=0</formula>
    </cfRule>
  </conditionalFormatting>
  <conditionalFormatting sqref="P334:Q334">
    <cfRule type="containsErrors" dxfId="316" priority="195">
      <formula>ISERROR(P334)</formula>
    </cfRule>
  </conditionalFormatting>
  <conditionalFormatting sqref="U334">
    <cfRule type="containsErrors" dxfId="315" priority="192">
      <formula>ISERROR(U334)</formula>
    </cfRule>
    <cfRule type="cellIs" dxfId="314" priority="193" operator="equal">
      <formula>0</formula>
    </cfRule>
    <cfRule type="containsBlanks" dxfId="313" priority="194">
      <formula>LEN(TRIM(U334))=0</formula>
    </cfRule>
  </conditionalFormatting>
  <conditionalFormatting sqref="L333:T333">
    <cfRule type="cellIs" dxfId="312" priority="190" operator="equal">
      <formula>0</formula>
    </cfRule>
    <cfRule type="containsBlanks" dxfId="311" priority="191">
      <formula>LEN(TRIM(L333))=0</formula>
    </cfRule>
  </conditionalFormatting>
  <conditionalFormatting sqref="P333:Q333">
    <cfRule type="containsErrors" dxfId="310" priority="189">
      <formula>ISERROR(P333)</formula>
    </cfRule>
  </conditionalFormatting>
  <conditionalFormatting sqref="U333">
    <cfRule type="containsErrors" dxfId="309" priority="186">
      <formula>ISERROR(U333)</formula>
    </cfRule>
    <cfRule type="cellIs" dxfId="308" priority="187" operator="equal">
      <formula>0</formula>
    </cfRule>
    <cfRule type="containsBlanks" dxfId="307" priority="188">
      <formula>LEN(TRIM(U333))=0</formula>
    </cfRule>
  </conditionalFormatting>
  <conditionalFormatting sqref="L332:T332">
    <cfRule type="cellIs" dxfId="306" priority="184" operator="equal">
      <formula>0</formula>
    </cfRule>
    <cfRule type="containsBlanks" dxfId="305" priority="185">
      <formula>LEN(TRIM(L332))=0</formula>
    </cfRule>
  </conditionalFormatting>
  <conditionalFormatting sqref="P332:Q332">
    <cfRule type="containsErrors" dxfId="304" priority="183">
      <formula>ISERROR(P332)</formula>
    </cfRule>
  </conditionalFormatting>
  <conditionalFormatting sqref="U332">
    <cfRule type="containsErrors" dxfId="303" priority="180">
      <formula>ISERROR(U332)</formula>
    </cfRule>
    <cfRule type="cellIs" dxfId="302" priority="181" operator="equal">
      <formula>0</formula>
    </cfRule>
    <cfRule type="containsBlanks" dxfId="301" priority="182">
      <formula>LEN(TRIM(U332))=0</formula>
    </cfRule>
  </conditionalFormatting>
  <conditionalFormatting sqref="L331:T331">
    <cfRule type="cellIs" dxfId="300" priority="178" operator="equal">
      <formula>0</formula>
    </cfRule>
    <cfRule type="containsBlanks" dxfId="299" priority="179">
      <formula>LEN(TRIM(L331))=0</formula>
    </cfRule>
  </conditionalFormatting>
  <conditionalFormatting sqref="P331:Q331">
    <cfRule type="containsErrors" dxfId="298" priority="177">
      <formula>ISERROR(P331)</formula>
    </cfRule>
  </conditionalFormatting>
  <conditionalFormatting sqref="U331">
    <cfRule type="containsErrors" dxfId="297" priority="174">
      <formula>ISERROR(U331)</formula>
    </cfRule>
    <cfRule type="cellIs" dxfId="296" priority="175" operator="equal">
      <formula>0</formula>
    </cfRule>
    <cfRule type="containsBlanks" dxfId="295" priority="176">
      <formula>LEN(TRIM(U331))=0</formula>
    </cfRule>
  </conditionalFormatting>
  <conditionalFormatting sqref="L330:T330">
    <cfRule type="cellIs" dxfId="294" priority="172" operator="equal">
      <formula>0</formula>
    </cfRule>
    <cfRule type="containsBlanks" dxfId="293" priority="173">
      <formula>LEN(TRIM(L330))=0</formula>
    </cfRule>
  </conditionalFormatting>
  <conditionalFormatting sqref="P330:Q330">
    <cfRule type="containsErrors" dxfId="292" priority="171">
      <formula>ISERROR(P330)</formula>
    </cfRule>
  </conditionalFormatting>
  <conditionalFormatting sqref="U330">
    <cfRule type="containsErrors" dxfId="291" priority="168">
      <formula>ISERROR(U330)</formula>
    </cfRule>
    <cfRule type="cellIs" dxfId="290" priority="169" operator="equal">
      <formula>0</formula>
    </cfRule>
    <cfRule type="containsBlanks" dxfId="289" priority="170">
      <formula>LEN(TRIM(U330))=0</formula>
    </cfRule>
  </conditionalFormatting>
  <conditionalFormatting sqref="L329:T329">
    <cfRule type="cellIs" dxfId="288" priority="166" operator="equal">
      <formula>0</formula>
    </cfRule>
    <cfRule type="containsBlanks" dxfId="287" priority="167">
      <formula>LEN(TRIM(L329))=0</formula>
    </cfRule>
  </conditionalFormatting>
  <conditionalFormatting sqref="P329:Q329">
    <cfRule type="containsErrors" dxfId="286" priority="165">
      <formula>ISERROR(P329)</formula>
    </cfRule>
  </conditionalFormatting>
  <conditionalFormatting sqref="U329">
    <cfRule type="containsErrors" dxfId="285" priority="162">
      <formula>ISERROR(U329)</formula>
    </cfRule>
    <cfRule type="cellIs" dxfId="284" priority="163" operator="equal">
      <formula>0</formula>
    </cfRule>
    <cfRule type="containsBlanks" dxfId="283" priority="164">
      <formula>LEN(TRIM(U329))=0</formula>
    </cfRule>
  </conditionalFormatting>
  <conditionalFormatting sqref="L328:T328">
    <cfRule type="cellIs" dxfId="282" priority="160" operator="equal">
      <formula>0</formula>
    </cfRule>
    <cfRule type="containsBlanks" dxfId="281" priority="161">
      <formula>LEN(TRIM(L328))=0</formula>
    </cfRule>
  </conditionalFormatting>
  <conditionalFormatting sqref="P328:Q328">
    <cfRule type="containsErrors" dxfId="280" priority="159">
      <formula>ISERROR(P328)</formula>
    </cfRule>
  </conditionalFormatting>
  <conditionalFormatting sqref="U328">
    <cfRule type="containsErrors" dxfId="279" priority="156">
      <formula>ISERROR(U328)</formula>
    </cfRule>
    <cfRule type="cellIs" dxfId="278" priority="157" operator="equal">
      <formula>0</formula>
    </cfRule>
    <cfRule type="containsBlanks" dxfId="277" priority="158">
      <formula>LEN(TRIM(U328))=0</formula>
    </cfRule>
  </conditionalFormatting>
  <conditionalFormatting sqref="L327:T327">
    <cfRule type="cellIs" dxfId="276" priority="154" operator="equal">
      <formula>0</formula>
    </cfRule>
    <cfRule type="containsBlanks" dxfId="275" priority="155">
      <formula>LEN(TRIM(L327))=0</formula>
    </cfRule>
  </conditionalFormatting>
  <conditionalFormatting sqref="P327:Q327">
    <cfRule type="containsErrors" dxfId="274" priority="153">
      <formula>ISERROR(P327)</formula>
    </cfRule>
  </conditionalFormatting>
  <conditionalFormatting sqref="U327">
    <cfRule type="containsErrors" dxfId="273" priority="150">
      <formula>ISERROR(U327)</formula>
    </cfRule>
    <cfRule type="cellIs" dxfId="272" priority="151" operator="equal">
      <formula>0</formula>
    </cfRule>
    <cfRule type="containsBlanks" dxfId="271" priority="152">
      <formula>LEN(TRIM(U327))=0</formula>
    </cfRule>
  </conditionalFormatting>
  <conditionalFormatting sqref="L326:T326">
    <cfRule type="cellIs" dxfId="270" priority="148" operator="equal">
      <formula>0</formula>
    </cfRule>
    <cfRule type="containsBlanks" dxfId="269" priority="149">
      <formula>LEN(TRIM(L326))=0</formula>
    </cfRule>
  </conditionalFormatting>
  <conditionalFormatting sqref="P326:Q326">
    <cfRule type="containsErrors" dxfId="268" priority="147">
      <formula>ISERROR(P326)</formula>
    </cfRule>
  </conditionalFormatting>
  <conditionalFormatting sqref="U326">
    <cfRule type="containsErrors" dxfId="267" priority="144">
      <formula>ISERROR(U326)</formula>
    </cfRule>
    <cfRule type="cellIs" dxfId="266" priority="145" operator="equal">
      <formula>0</formula>
    </cfRule>
    <cfRule type="containsBlanks" dxfId="265" priority="146">
      <formula>LEN(TRIM(U326))=0</formula>
    </cfRule>
  </conditionalFormatting>
  <conditionalFormatting sqref="L325:T325">
    <cfRule type="cellIs" dxfId="264" priority="142" operator="equal">
      <formula>0</formula>
    </cfRule>
    <cfRule type="containsBlanks" dxfId="263" priority="143">
      <formula>LEN(TRIM(L325))=0</formula>
    </cfRule>
  </conditionalFormatting>
  <conditionalFormatting sqref="P325:Q325">
    <cfRule type="containsErrors" dxfId="262" priority="141">
      <formula>ISERROR(P325)</formula>
    </cfRule>
  </conditionalFormatting>
  <conditionalFormatting sqref="U325">
    <cfRule type="containsErrors" dxfId="261" priority="138">
      <formula>ISERROR(U325)</formula>
    </cfRule>
    <cfRule type="cellIs" dxfId="260" priority="139" operator="equal">
      <formula>0</formula>
    </cfRule>
    <cfRule type="containsBlanks" dxfId="259" priority="140">
      <formula>LEN(TRIM(U325))=0</formula>
    </cfRule>
  </conditionalFormatting>
  <conditionalFormatting sqref="L324:T324">
    <cfRule type="cellIs" dxfId="258" priority="136" operator="equal">
      <formula>0</formula>
    </cfRule>
    <cfRule type="containsBlanks" dxfId="257" priority="137">
      <formula>LEN(TRIM(L324))=0</formula>
    </cfRule>
  </conditionalFormatting>
  <conditionalFormatting sqref="P324:Q324">
    <cfRule type="containsErrors" dxfId="256" priority="135">
      <formula>ISERROR(P324)</formula>
    </cfRule>
  </conditionalFormatting>
  <conditionalFormatting sqref="U324">
    <cfRule type="containsErrors" dxfId="255" priority="132">
      <formula>ISERROR(U324)</formula>
    </cfRule>
    <cfRule type="cellIs" dxfId="254" priority="133" operator="equal">
      <formula>0</formula>
    </cfRule>
    <cfRule type="containsBlanks" dxfId="253" priority="134">
      <formula>LEN(TRIM(U324))=0</formula>
    </cfRule>
  </conditionalFormatting>
  <conditionalFormatting sqref="L320:T323 T316:T319 L316:R319">
    <cfRule type="cellIs" dxfId="252" priority="130" operator="equal">
      <formula>0</formula>
    </cfRule>
    <cfRule type="containsBlanks" dxfId="251" priority="131">
      <formula>LEN(TRIM(L316))=0</formula>
    </cfRule>
  </conditionalFormatting>
  <conditionalFormatting sqref="P316:Q323">
    <cfRule type="containsErrors" dxfId="250" priority="129">
      <formula>ISERROR(P316)</formula>
    </cfRule>
  </conditionalFormatting>
  <conditionalFormatting sqref="U316:U323">
    <cfRule type="containsErrors" dxfId="249" priority="126">
      <formula>ISERROR(U316)</formula>
    </cfRule>
    <cfRule type="cellIs" dxfId="248" priority="127" operator="equal">
      <formula>0</formula>
    </cfRule>
    <cfRule type="containsBlanks" dxfId="247" priority="128">
      <formula>LEN(TRIM(U316))=0</formula>
    </cfRule>
  </conditionalFormatting>
  <conditionalFormatting sqref="L315:T315">
    <cfRule type="cellIs" dxfId="246" priority="124" operator="equal">
      <formula>0</formula>
    </cfRule>
    <cfRule type="containsBlanks" dxfId="245" priority="125">
      <formula>LEN(TRIM(L315))=0</formula>
    </cfRule>
  </conditionalFormatting>
  <conditionalFormatting sqref="P315:Q315">
    <cfRule type="containsErrors" dxfId="244" priority="123">
      <formula>ISERROR(P315)</formula>
    </cfRule>
  </conditionalFormatting>
  <conditionalFormatting sqref="U315">
    <cfRule type="containsErrors" dxfId="243" priority="120">
      <formula>ISERROR(U315)</formula>
    </cfRule>
    <cfRule type="cellIs" dxfId="242" priority="121" operator="equal">
      <formula>0</formula>
    </cfRule>
    <cfRule type="containsBlanks" dxfId="241" priority="122">
      <formula>LEN(TRIM(U315))=0</formula>
    </cfRule>
  </conditionalFormatting>
  <conditionalFormatting sqref="L314:T314">
    <cfRule type="cellIs" dxfId="240" priority="118" operator="equal">
      <formula>0</formula>
    </cfRule>
    <cfRule type="containsBlanks" dxfId="239" priority="119">
      <formula>LEN(TRIM(L314))=0</formula>
    </cfRule>
  </conditionalFormatting>
  <conditionalFormatting sqref="P314:Q314">
    <cfRule type="containsErrors" dxfId="238" priority="117">
      <formula>ISERROR(P314)</formula>
    </cfRule>
  </conditionalFormatting>
  <conditionalFormatting sqref="U314">
    <cfRule type="containsErrors" dxfId="237" priority="114">
      <formula>ISERROR(U314)</formula>
    </cfRule>
    <cfRule type="cellIs" dxfId="236" priority="115" operator="equal">
      <formula>0</formula>
    </cfRule>
    <cfRule type="containsBlanks" dxfId="235" priority="116">
      <formula>LEN(TRIM(U314))=0</formula>
    </cfRule>
  </conditionalFormatting>
  <conditionalFormatting sqref="L313:T313">
    <cfRule type="cellIs" dxfId="234" priority="112" operator="equal">
      <formula>0</formula>
    </cfRule>
    <cfRule type="containsBlanks" dxfId="233" priority="113">
      <formula>LEN(TRIM(L313))=0</formula>
    </cfRule>
  </conditionalFormatting>
  <conditionalFormatting sqref="P313:Q313">
    <cfRule type="containsErrors" dxfId="232" priority="111">
      <formula>ISERROR(P313)</formula>
    </cfRule>
  </conditionalFormatting>
  <conditionalFormatting sqref="U313">
    <cfRule type="containsErrors" dxfId="231" priority="108">
      <formula>ISERROR(U313)</formula>
    </cfRule>
    <cfRule type="cellIs" dxfId="230" priority="109" operator="equal">
      <formula>0</formula>
    </cfRule>
    <cfRule type="containsBlanks" dxfId="229" priority="110">
      <formula>LEN(TRIM(U313))=0</formula>
    </cfRule>
  </conditionalFormatting>
  <conditionalFormatting sqref="L312:T312">
    <cfRule type="cellIs" dxfId="228" priority="106" operator="equal">
      <formula>0</formula>
    </cfRule>
    <cfRule type="containsBlanks" dxfId="227" priority="107">
      <formula>LEN(TRIM(L312))=0</formula>
    </cfRule>
  </conditionalFormatting>
  <conditionalFormatting sqref="P312:Q312">
    <cfRule type="containsErrors" dxfId="226" priority="105">
      <formula>ISERROR(P312)</formula>
    </cfRule>
  </conditionalFormatting>
  <conditionalFormatting sqref="U312">
    <cfRule type="containsErrors" dxfId="225" priority="102">
      <formula>ISERROR(U312)</formula>
    </cfRule>
    <cfRule type="cellIs" dxfId="224" priority="103" operator="equal">
      <formula>0</formula>
    </cfRule>
    <cfRule type="containsBlanks" dxfId="223" priority="104">
      <formula>LEN(TRIM(U312))=0</formula>
    </cfRule>
  </conditionalFormatting>
  <conditionalFormatting sqref="L311:T311">
    <cfRule type="cellIs" dxfId="222" priority="100" operator="equal">
      <formula>0</formula>
    </cfRule>
    <cfRule type="containsBlanks" dxfId="221" priority="101">
      <formula>LEN(TRIM(L311))=0</formula>
    </cfRule>
  </conditionalFormatting>
  <conditionalFormatting sqref="P311:Q311">
    <cfRule type="containsErrors" dxfId="220" priority="99">
      <formula>ISERROR(P311)</formula>
    </cfRule>
  </conditionalFormatting>
  <conditionalFormatting sqref="U311">
    <cfRule type="containsErrors" dxfId="219" priority="96">
      <formula>ISERROR(U311)</formula>
    </cfRule>
    <cfRule type="cellIs" dxfId="218" priority="97" operator="equal">
      <formula>0</formula>
    </cfRule>
    <cfRule type="containsBlanks" dxfId="217" priority="98">
      <formula>LEN(TRIM(U311))=0</formula>
    </cfRule>
  </conditionalFormatting>
  <conditionalFormatting sqref="L310:T310">
    <cfRule type="cellIs" dxfId="216" priority="66" operator="equal">
      <formula>0</formula>
    </cfRule>
    <cfRule type="containsBlanks" dxfId="215" priority="67">
      <formula>LEN(TRIM(L310))=0</formula>
    </cfRule>
  </conditionalFormatting>
  <conditionalFormatting sqref="P310:Q310">
    <cfRule type="containsErrors" dxfId="214" priority="65">
      <formula>ISERROR(P310)</formula>
    </cfRule>
  </conditionalFormatting>
  <conditionalFormatting sqref="U310">
    <cfRule type="containsErrors" dxfId="213" priority="62">
      <formula>ISERROR(U310)</formula>
    </cfRule>
    <cfRule type="cellIs" dxfId="212" priority="63" operator="equal">
      <formula>0</formula>
    </cfRule>
    <cfRule type="containsBlanks" dxfId="211" priority="64">
      <formula>LEN(TRIM(U310))=0</formula>
    </cfRule>
  </conditionalFormatting>
  <conditionalFormatting sqref="L309:T309">
    <cfRule type="cellIs" dxfId="210" priority="60" operator="equal">
      <formula>0</formula>
    </cfRule>
    <cfRule type="containsBlanks" dxfId="209" priority="61">
      <formula>LEN(TRIM(L309))=0</formula>
    </cfRule>
  </conditionalFormatting>
  <conditionalFormatting sqref="P309:Q309">
    <cfRule type="containsErrors" dxfId="208" priority="59">
      <formula>ISERROR(P309)</formula>
    </cfRule>
  </conditionalFormatting>
  <conditionalFormatting sqref="U309">
    <cfRule type="containsErrors" dxfId="207" priority="56">
      <formula>ISERROR(U309)</formula>
    </cfRule>
    <cfRule type="cellIs" dxfId="206" priority="57" operator="equal">
      <formula>0</formula>
    </cfRule>
    <cfRule type="containsBlanks" dxfId="205" priority="58">
      <formula>LEN(TRIM(U309))=0</formula>
    </cfRule>
  </conditionalFormatting>
  <conditionalFormatting sqref="L308:T308">
    <cfRule type="cellIs" dxfId="204" priority="54" operator="equal">
      <formula>0</formula>
    </cfRule>
    <cfRule type="containsBlanks" dxfId="203" priority="55">
      <formula>LEN(TRIM(L308))=0</formula>
    </cfRule>
  </conditionalFormatting>
  <conditionalFormatting sqref="P308:Q308">
    <cfRule type="containsErrors" dxfId="202" priority="53">
      <formula>ISERROR(P308)</formula>
    </cfRule>
  </conditionalFormatting>
  <conditionalFormatting sqref="U308">
    <cfRule type="containsErrors" dxfId="201" priority="50">
      <formula>ISERROR(U308)</formula>
    </cfRule>
    <cfRule type="cellIs" dxfId="200" priority="51" operator="equal">
      <formula>0</formula>
    </cfRule>
    <cfRule type="containsBlanks" dxfId="199" priority="52">
      <formula>LEN(TRIM(U308))=0</formula>
    </cfRule>
  </conditionalFormatting>
  <conditionalFormatting sqref="L307:T307">
    <cfRule type="cellIs" dxfId="198" priority="48" operator="equal">
      <formula>0</formula>
    </cfRule>
    <cfRule type="containsBlanks" dxfId="197" priority="49">
      <formula>LEN(TRIM(L307))=0</formula>
    </cfRule>
  </conditionalFormatting>
  <conditionalFormatting sqref="P307:Q307">
    <cfRule type="containsErrors" dxfId="196" priority="47">
      <formula>ISERROR(P307)</formula>
    </cfRule>
  </conditionalFormatting>
  <conditionalFormatting sqref="E9:E10">
    <cfRule type="cellIs" dxfId="195" priority="34" operator="equal">
      <formula>0</formula>
    </cfRule>
    <cfRule type="containsBlanks" dxfId="194" priority="35">
      <formula>LEN(TRIM(E9))=0</formula>
    </cfRule>
  </conditionalFormatting>
  <conditionalFormatting sqref="W246:Z246">
    <cfRule type="containsErrors" dxfId="193" priority="10">
      <formula>ISERROR(W246)</formula>
    </cfRule>
    <cfRule type="cellIs" dxfId="192" priority="11" operator="equal">
      <formula>0</formula>
    </cfRule>
    <cfRule type="containsBlanks" dxfId="191" priority="12">
      <formula>LEN(TRIM(W246))=0</formula>
    </cfRule>
  </conditionalFormatting>
  <conditionalFormatting sqref="W247:Z247">
    <cfRule type="containsErrors" dxfId="190" priority="7">
      <formula>ISERROR(W247)</formula>
    </cfRule>
    <cfRule type="cellIs" dxfId="189" priority="8" operator="equal">
      <formula>0</formula>
    </cfRule>
    <cfRule type="containsBlanks" dxfId="188" priority="9">
      <formula>LEN(TRIM(W247))=0</formula>
    </cfRule>
  </conditionalFormatting>
  <conditionalFormatting sqref="AA246">
    <cfRule type="containsErrors" dxfId="187" priority="4">
      <formula>ISERROR(AA246)</formula>
    </cfRule>
    <cfRule type="cellIs" dxfId="186" priority="5" operator="equal">
      <formula>0</formula>
    </cfRule>
    <cfRule type="containsBlanks" dxfId="185" priority="6">
      <formula>LEN(TRIM(AA246))=0</formula>
    </cfRule>
  </conditionalFormatting>
  <conditionalFormatting sqref="AA247">
    <cfRule type="containsErrors" dxfId="184" priority="1">
      <formula>ISERROR(AA247)</formula>
    </cfRule>
    <cfRule type="cellIs" dxfId="183" priority="2" operator="equal">
      <formula>0</formula>
    </cfRule>
    <cfRule type="containsBlanks" dxfId="182" priority="3">
      <formula>LEN(TRIM(AA247))=0</formula>
    </cfRule>
  </conditionalFormatting>
  <pageMargins left="0.31496062992125984" right="0.11811023622047245" top="0.74803149606299213" bottom="0.35433070866141736" header="0.31496062992125984" footer="0.31496062992125984"/>
  <pageSetup paperSize="8" scale="41"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572" operator="containsText" id="{CBF55E6C-01E7-4758-A322-DB020105597D}">
            <xm:f>NOT(ISERROR(SEARCH("A",F9)))</xm:f>
            <xm:f>"A"</xm:f>
            <x14:dxf>
              <fill>
                <patternFill>
                  <fgColor rgb="FFFF3300"/>
                  <bgColor rgb="FFFF0000"/>
                </patternFill>
              </fill>
            </x14:dxf>
          </x14:cfRule>
          <xm:sqref>F9:F338 F403:F665</xm:sqref>
        </x14:conditionalFormatting>
        <x14:conditionalFormatting xmlns:xm="http://schemas.microsoft.com/office/excel/2006/main">
          <x14:cfRule type="containsText" priority="571" operator="containsText" id="{43D52BBD-124B-4BAC-B792-54B98D8ACC47}">
            <xm:f>NOT(ISERROR(SEARCH("S",F9)))</xm:f>
            <xm:f>"S"</xm:f>
            <x14:dxf>
              <fill>
                <patternFill>
                  <bgColor theme="4" tint="-0.24994659260841701"/>
                </patternFill>
              </fill>
            </x14:dxf>
          </x14:cfRule>
          <xm:sqref>F9:F338 F403:F665</xm:sqref>
        </x14:conditionalFormatting>
        <x14:conditionalFormatting xmlns:xm="http://schemas.microsoft.com/office/excel/2006/main">
          <x14:cfRule type="containsText" priority="570" operator="containsText" id="{523595F7-5415-46A1-9EC0-A3D14BCCFE4F}">
            <xm:f>NOT(ISERROR(SEARCH("GP",F9)))</xm:f>
            <xm:f>"GP"</xm:f>
            <x14:dxf>
              <fill>
                <patternFill>
                  <bgColor rgb="FF92D050"/>
                </patternFill>
              </fill>
            </x14:dxf>
          </x14:cfRule>
          <xm:sqref>F9:F338 F403:F665</xm:sqref>
        </x14:conditionalFormatting>
        <x14:conditionalFormatting xmlns:xm="http://schemas.microsoft.com/office/excel/2006/main">
          <x14:cfRule type="containsText" priority="569" operator="containsText" id="{8601E723-BD77-4D09-9527-6607EA998B92}">
            <xm:f>NOT(ISERROR(SEARCH("G",F9)))</xm:f>
            <xm:f>"G"</xm:f>
            <x14:dxf>
              <fill>
                <patternFill>
                  <bgColor rgb="FF92D050"/>
                </patternFill>
              </fill>
            </x14:dxf>
          </x14:cfRule>
          <xm:sqref>F9:F338 F403:F665</xm:sqref>
        </x14:conditionalFormatting>
        <x14:conditionalFormatting xmlns:xm="http://schemas.microsoft.com/office/excel/2006/main">
          <x14:cfRule type="containsText" priority="561"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560"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559"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558"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95"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94"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93"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92"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91"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90"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89"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88"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87"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86"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85"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84"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83"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82"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81"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80"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79"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78"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77"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76"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75"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74"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73"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72"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71"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70"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69"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68" operator="containsText" id="{0414276C-0674-4C8C-93E9-9DD312556FF7}">
            <xm:f>NOT(ISERROR(SEARCH("G",F311)))</xm:f>
            <xm:f>"G"</xm:f>
            <x14:dxf>
              <fill>
                <patternFill>
                  <bgColor rgb="FF92D050"/>
                </patternFill>
              </fill>
            </x14:dxf>
          </x14:cfRule>
          <xm:sqref>F311:F313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5"/>
  <sheetViews>
    <sheetView workbookViewId="0">
      <selection activeCell="I85" sqref="I85"/>
    </sheetView>
  </sheetViews>
  <sheetFormatPr defaultRowHeight="15" x14ac:dyDescent="0.25"/>
  <cols>
    <col min="1" max="1" width="5.5703125" customWidth="1"/>
    <col min="2" max="2" width="20" customWidth="1"/>
    <col min="3" max="3" width="9.140625" style="54" customWidth="1"/>
    <col min="4" max="4" width="10"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2090</v>
      </c>
      <c r="C3" s="93" t="s">
        <v>2096</v>
      </c>
      <c r="D3" s="52" t="s">
        <v>2095</v>
      </c>
      <c r="E3" s="52" t="s">
        <v>2092</v>
      </c>
      <c r="F3" s="52" t="s">
        <v>2093</v>
      </c>
      <c r="G3" s="53" t="s">
        <v>2094</v>
      </c>
    </row>
    <row r="4" spans="2:7" ht="16.5" thickTop="1" thickBot="1" x14ac:dyDescent="0.3">
      <c r="B4" s="96" t="s">
        <v>24</v>
      </c>
      <c r="C4" s="97">
        <v>40</v>
      </c>
      <c r="D4" s="94">
        <v>577.73099999999999</v>
      </c>
      <c r="E4" s="94">
        <v>0</v>
      </c>
      <c r="F4" s="94">
        <v>4.2300000000000004</v>
      </c>
      <c r="G4" s="95">
        <v>194.68600000000001</v>
      </c>
    </row>
    <row r="5" spans="2:7" ht="15.75" thickTop="1" x14ac:dyDescent="0.25">
      <c r="B5" s="88" t="s">
        <v>2091</v>
      </c>
      <c r="C5" s="55">
        <v>1</v>
      </c>
      <c r="D5" s="89">
        <v>24.2</v>
      </c>
      <c r="E5" s="89">
        <v>0</v>
      </c>
      <c r="F5" s="89">
        <v>0</v>
      </c>
      <c r="G5" s="89">
        <v>0</v>
      </c>
    </row>
    <row r="6" spans="2:7" ht="16.5" thickTop="1" thickBot="1" x14ac:dyDescent="0.3">
      <c r="B6" s="88" t="s">
        <v>2088</v>
      </c>
      <c r="C6" s="55">
        <v>19</v>
      </c>
      <c r="D6" s="89">
        <v>348.28742999999997</v>
      </c>
      <c r="E6" s="89">
        <v>0</v>
      </c>
      <c r="F6" s="89">
        <v>2</v>
      </c>
      <c r="G6" s="89">
        <v>127.92400000000001</v>
      </c>
    </row>
    <row r="7" spans="2:7" ht="16.5" thickTop="1" thickBot="1" x14ac:dyDescent="0.3">
      <c r="B7" s="88" t="s">
        <v>1835</v>
      </c>
      <c r="C7" s="55">
        <v>10</v>
      </c>
      <c r="D7" s="89">
        <v>142.35757000000001</v>
      </c>
      <c r="E7" s="89">
        <v>0</v>
      </c>
      <c r="F7" s="89">
        <v>2.23</v>
      </c>
      <c r="G7" s="89">
        <v>0.67</v>
      </c>
    </row>
    <row r="8" spans="2:7" ht="15.75" thickBot="1" x14ac:dyDescent="0.3">
      <c r="B8" s="88" t="s">
        <v>1836</v>
      </c>
      <c r="C8" s="55">
        <v>10</v>
      </c>
      <c r="D8" s="89">
        <v>62.885999999999996</v>
      </c>
      <c r="E8" s="89">
        <v>0</v>
      </c>
      <c r="F8" s="89">
        <v>0</v>
      </c>
      <c r="G8" s="89">
        <v>66.091999999999999</v>
      </c>
    </row>
    <row r="9" spans="2:7" ht="16.5" thickTop="1" thickBot="1" x14ac:dyDescent="0.3">
      <c r="B9" s="96" t="s">
        <v>51</v>
      </c>
      <c r="C9" s="97">
        <v>29</v>
      </c>
      <c r="D9" s="94">
        <v>410.75049999999999</v>
      </c>
      <c r="E9" s="94">
        <v>126.35</v>
      </c>
      <c r="F9" s="94">
        <v>0</v>
      </c>
      <c r="G9" s="95">
        <v>133.58500000000001</v>
      </c>
    </row>
    <row r="10" spans="2:7" ht="15.75" thickTop="1" x14ac:dyDescent="0.25">
      <c r="B10" s="88" t="s">
        <v>2091</v>
      </c>
      <c r="C10" s="55">
        <v>1</v>
      </c>
      <c r="D10" s="89">
        <v>0</v>
      </c>
      <c r="E10" s="89">
        <v>0</v>
      </c>
      <c r="F10" s="89">
        <v>0</v>
      </c>
      <c r="G10" s="89">
        <v>4.88</v>
      </c>
    </row>
    <row r="11" spans="2:7" ht="16.5" thickTop="1" thickBot="1" x14ac:dyDescent="0.3">
      <c r="B11" s="88" t="s">
        <v>2088</v>
      </c>
      <c r="C11" s="55">
        <v>6</v>
      </c>
      <c r="D11" s="89">
        <v>261.21600000000001</v>
      </c>
      <c r="E11" s="89">
        <v>0</v>
      </c>
      <c r="F11" s="89">
        <v>0</v>
      </c>
      <c r="G11" s="89">
        <v>31.047000000000001</v>
      </c>
    </row>
    <row r="12" spans="2:7" ht="16.5" thickTop="1" thickBot="1" x14ac:dyDescent="0.3">
      <c r="B12" s="88" t="s">
        <v>1835</v>
      </c>
      <c r="C12" s="55">
        <v>8</v>
      </c>
      <c r="D12" s="89">
        <v>127.97349999999999</v>
      </c>
      <c r="E12" s="89">
        <v>0</v>
      </c>
      <c r="F12" s="89">
        <v>0</v>
      </c>
      <c r="G12" s="89">
        <v>18.088000000000001</v>
      </c>
    </row>
    <row r="13" spans="2:7" ht="15.75" thickBot="1" x14ac:dyDescent="0.3">
      <c r="B13" s="88" t="s">
        <v>1836</v>
      </c>
      <c r="C13" s="55">
        <v>14</v>
      </c>
      <c r="D13" s="89">
        <v>21.561</v>
      </c>
      <c r="E13" s="89">
        <v>126.35</v>
      </c>
      <c r="F13" s="89">
        <v>0</v>
      </c>
      <c r="G13" s="89">
        <v>79.570000000000007</v>
      </c>
    </row>
    <row r="14" spans="2:7" ht="16.5" thickTop="1" thickBot="1" x14ac:dyDescent="0.3">
      <c r="B14" s="96" t="s">
        <v>83</v>
      </c>
      <c r="C14" s="97">
        <v>29</v>
      </c>
      <c r="D14" s="94">
        <v>221.37399999999997</v>
      </c>
      <c r="E14" s="94">
        <v>89.000999999999991</v>
      </c>
      <c r="F14" s="94">
        <v>0.88400000000000001</v>
      </c>
      <c r="G14" s="95">
        <v>157.22099999999998</v>
      </c>
    </row>
    <row r="15" spans="2:7" ht="15.75" thickTop="1" x14ac:dyDescent="0.25">
      <c r="B15" s="88" t="s">
        <v>2091</v>
      </c>
      <c r="C15" s="55">
        <v>10</v>
      </c>
      <c r="D15" s="89">
        <v>144.14299999999997</v>
      </c>
      <c r="E15" s="89">
        <v>0</v>
      </c>
      <c r="F15" s="89">
        <v>0</v>
      </c>
      <c r="G15" s="89">
        <v>6.77</v>
      </c>
    </row>
    <row r="16" spans="2:7" ht="16.5" thickTop="1" thickBot="1" x14ac:dyDescent="0.3">
      <c r="B16" s="88" t="s">
        <v>2088</v>
      </c>
      <c r="C16" s="55">
        <v>2</v>
      </c>
      <c r="D16" s="89">
        <v>0</v>
      </c>
      <c r="E16" s="89">
        <v>0</v>
      </c>
      <c r="F16" s="89">
        <v>0</v>
      </c>
      <c r="G16" s="89">
        <v>26.9</v>
      </c>
    </row>
    <row r="17" spans="2:7" ht="16.5" thickTop="1" thickBot="1" x14ac:dyDescent="0.3">
      <c r="B17" s="88" t="s">
        <v>1835</v>
      </c>
      <c r="C17" s="55">
        <v>3</v>
      </c>
      <c r="D17" s="89">
        <v>39.634</v>
      </c>
      <c r="E17" s="89">
        <v>0</v>
      </c>
      <c r="F17" s="89">
        <v>0.88400000000000001</v>
      </c>
      <c r="G17" s="89">
        <v>7.6459999999999999</v>
      </c>
    </row>
    <row r="18" spans="2:7" ht="15.75" thickBot="1" x14ac:dyDescent="0.3">
      <c r="B18" s="88" t="s">
        <v>1836</v>
      </c>
      <c r="C18" s="55">
        <v>14</v>
      </c>
      <c r="D18" s="89">
        <v>37.597000000000001</v>
      </c>
      <c r="E18" s="89">
        <v>89.000999999999991</v>
      </c>
      <c r="F18" s="89">
        <v>0</v>
      </c>
      <c r="G18" s="89">
        <v>115.905</v>
      </c>
    </row>
    <row r="19" spans="2:7" ht="16.5" thickTop="1" thickBot="1" x14ac:dyDescent="0.3">
      <c r="B19" s="96" t="s">
        <v>117</v>
      </c>
      <c r="C19" s="97">
        <v>47</v>
      </c>
      <c r="D19" s="94">
        <v>216.428</v>
      </c>
      <c r="E19" s="94">
        <v>191.554</v>
      </c>
      <c r="F19" s="94">
        <v>0</v>
      </c>
      <c r="G19" s="95">
        <v>62.540999999999997</v>
      </c>
    </row>
    <row r="20" spans="2:7" ht="15.75" thickTop="1" x14ac:dyDescent="0.25">
      <c r="B20" s="88" t="s">
        <v>2091</v>
      </c>
      <c r="C20" s="55">
        <v>1</v>
      </c>
      <c r="D20" s="89">
        <v>9.7219999999999995</v>
      </c>
      <c r="E20" s="89">
        <v>0</v>
      </c>
      <c r="F20" s="89">
        <v>0</v>
      </c>
      <c r="G20" s="89">
        <v>0</v>
      </c>
    </row>
    <row r="21" spans="2:7" ht="15.75" thickTop="1" x14ac:dyDescent="0.25">
      <c r="B21" s="88" t="s">
        <v>2088</v>
      </c>
      <c r="C21" s="55">
        <v>9</v>
      </c>
      <c r="D21" s="89">
        <v>116.19</v>
      </c>
      <c r="E21" s="89">
        <v>16.907</v>
      </c>
      <c r="F21" s="89">
        <v>0</v>
      </c>
      <c r="G21" s="89">
        <v>25.298999999999999</v>
      </c>
    </row>
    <row r="22" spans="2:7" ht="15.75" thickBot="1" x14ac:dyDescent="0.3">
      <c r="B22" s="88" t="s">
        <v>1835</v>
      </c>
      <c r="C22" s="55">
        <v>4</v>
      </c>
      <c r="D22" s="89">
        <v>0</v>
      </c>
      <c r="E22" s="89">
        <v>56.820000000000007</v>
      </c>
      <c r="F22" s="89">
        <v>0</v>
      </c>
      <c r="G22" s="89">
        <v>0</v>
      </c>
    </row>
    <row r="23" spans="2:7" ht="15.75" thickBot="1" x14ac:dyDescent="0.3">
      <c r="B23" s="88" t="s">
        <v>1836</v>
      </c>
      <c r="C23" s="55">
        <v>33</v>
      </c>
      <c r="D23" s="89">
        <v>90.515999999999991</v>
      </c>
      <c r="E23" s="89">
        <v>117.82700000000001</v>
      </c>
      <c r="F23" s="89">
        <v>0</v>
      </c>
      <c r="G23" s="89">
        <v>37.242000000000004</v>
      </c>
    </row>
    <row r="24" spans="2:7" ht="16.5" thickTop="1" thickBot="1" x14ac:dyDescent="0.3">
      <c r="B24" s="96" t="s">
        <v>179</v>
      </c>
      <c r="C24" s="97">
        <v>22</v>
      </c>
      <c r="D24" s="94">
        <v>215.32</v>
      </c>
      <c r="E24" s="94">
        <v>0</v>
      </c>
      <c r="F24" s="94">
        <v>3.581</v>
      </c>
      <c r="G24" s="95">
        <v>73.701999999999998</v>
      </c>
    </row>
    <row r="25" spans="2:7" ht="15.75" thickTop="1" x14ac:dyDescent="0.25">
      <c r="B25" s="88" t="s">
        <v>2091</v>
      </c>
      <c r="C25" s="55">
        <v>1</v>
      </c>
      <c r="D25" s="89">
        <v>7.57</v>
      </c>
      <c r="E25" s="89">
        <v>0</v>
      </c>
      <c r="F25" s="89">
        <v>0</v>
      </c>
      <c r="G25" s="89">
        <v>0</v>
      </c>
    </row>
    <row r="26" spans="2:7" ht="15.75" thickTop="1" x14ac:dyDescent="0.25">
      <c r="B26" s="88" t="s">
        <v>2088</v>
      </c>
      <c r="C26" s="55">
        <v>12</v>
      </c>
      <c r="D26" s="89">
        <v>105.10000000000001</v>
      </c>
      <c r="E26" s="89">
        <v>0</v>
      </c>
      <c r="F26" s="89">
        <v>0</v>
      </c>
      <c r="G26" s="89">
        <v>59.72</v>
      </c>
    </row>
    <row r="27" spans="2:7" ht="15.75" thickBot="1" x14ac:dyDescent="0.3">
      <c r="B27" s="88" t="s">
        <v>1835</v>
      </c>
      <c r="C27" s="55">
        <v>2</v>
      </c>
      <c r="D27" s="89">
        <v>46.203000000000003</v>
      </c>
      <c r="E27" s="89">
        <v>0</v>
      </c>
      <c r="F27" s="89">
        <v>3.581</v>
      </c>
      <c r="G27" s="89">
        <v>0</v>
      </c>
    </row>
    <row r="28" spans="2:7" ht="15.75" thickBot="1" x14ac:dyDescent="0.3">
      <c r="B28" s="88" t="s">
        <v>1836</v>
      </c>
      <c r="C28" s="55">
        <v>7</v>
      </c>
      <c r="D28" s="89">
        <v>56.447000000000003</v>
      </c>
      <c r="E28" s="89">
        <v>0</v>
      </c>
      <c r="F28" s="89">
        <v>0</v>
      </c>
      <c r="G28" s="89">
        <v>13.981999999999999</v>
      </c>
    </row>
    <row r="29" spans="2:7" ht="16.5" thickTop="1" thickBot="1" x14ac:dyDescent="0.3">
      <c r="B29" s="96" t="s">
        <v>190</v>
      </c>
      <c r="C29" s="97">
        <v>41</v>
      </c>
      <c r="D29" s="94">
        <v>170.30600000000001</v>
      </c>
      <c r="E29" s="94">
        <v>92.85199999999999</v>
      </c>
      <c r="F29" s="94">
        <v>3.4950000000000001</v>
      </c>
      <c r="G29" s="95">
        <v>274.48399999999998</v>
      </c>
    </row>
    <row r="30" spans="2:7" ht="15.75" thickTop="1" x14ac:dyDescent="0.25">
      <c r="B30" s="88" t="s">
        <v>2091</v>
      </c>
      <c r="C30" s="55">
        <v>4</v>
      </c>
      <c r="D30" s="89">
        <v>55.418999999999997</v>
      </c>
      <c r="E30" s="89">
        <v>0</v>
      </c>
      <c r="F30" s="89">
        <v>0</v>
      </c>
      <c r="G30" s="89">
        <v>0.58699999999999997</v>
      </c>
    </row>
    <row r="31" spans="2:7" ht="15.75" thickTop="1" x14ac:dyDescent="0.25">
      <c r="B31" s="88" t="s">
        <v>2088</v>
      </c>
      <c r="C31" s="55">
        <v>13</v>
      </c>
      <c r="D31" s="89">
        <v>75.84</v>
      </c>
      <c r="E31" s="89">
        <v>0</v>
      </c>
      <c r="F31" s="89">
        <v>0</v>
      </c>
      <c r="G31" s="89">
        <v>121.68900000000001</v>
      </c>
    </row>
    <row r="32" spans="2:7" ht="15.75" thickBot="1" x14ac:dyDescent="0.3">
      <c r="B32" s="88" t="s">
        <v>1835</v>
      </c>
      <c r="C32" s="55">
        <v>7</v>
      </c>
      <c r="D32" s="89">
        <v>20.132000000000001</v>
      </c>
      <c r="E32" s="89">
        <v>0</v>
      </c>
      <c r="F32" s="89">
        <v>0</v>
      </c>
      <c r="G32" s="89">
        <v>10.245000000000001</v>
      </c>
    </row>
    <row r="33" spans="2:7" ht="15.75" thickBot="1" x14ac:dyDescent="0.3">
      <c r="B33" s="88" t="s">
        <v>1836</v>
      </c>
      <c r="C33" s="55">
        <v>17</v>
      </c>
      <c r="D33" s="89">
        <v>18.914999999999999</v>
      </c>
      <c r="E33" s="89">
        <v>92.85199999999999</v>
      </c>
      <c r="F33" s="89">
        <v>3.4950000000000001</v>
      </c>
      <c r="G33" s="89">
        <v>141.96300000000002</v>
      </c>
    </row>
    <row r="34" spans="2:7" ht="16.5" thickTop="1" thickBot="1" x14ac:dyDescent="0.3">
      <c r="B34" s="96" t="s">
        <v>227</v>
      </c>
      <c r="C34" s="97">
        <v>54</v>
      </c>
      <c r="D34" s="94">
        <v>575.89400000000012</v>
      </c>
      <c r="E34" s="94">
        <v>0</v>
      </c>
      <c r="F34" s="94">
        <v>0</v>
      </c>
      <c r="G34" s="95">
        <v>196.29600000000002</v>
      </c>
    </row>
    <row r="35" spans="2:7" ht="15.75" thickTop="1" x14ac:dyDescent="0.25">
      <c r="B35" s="88" t="s">
        <v>2091</v>
      </c>
      <c r="C35" s="55">
        <v>7</v>
      </c>
      <c r="D35" s="89">
        <v>84.58</v>
      </c>
      <c r="E35" s="89">
        <v>0</v>
      </c>
      <c r="F35" s="89">
        <v>0</v>
      </c>
      <c r="G35" s="89">
        <v>0</v>
      </c>
    </row>
    <row r="36" spans="2:7" ht="15.75" thickTop="1" x14ac:dyDescent="0.25">
      <c r="B36" s="88" t="s">
        <v>2088</v>
      </c>
      <c r="C36" s="55">
        <v>18</v>
      </c>
      <c r="D36" s="89">
        <v>297.93400000000003</v>
      </c>
      <c r="E36" s="89">
        <v>0</v>
      </c>
      <c r="F36" s="89">
        <v>0</v>
      </c>
      <c r="G36" s="89">
        <v>6.6580000000000004</v>
      </c>
    </row>
    <row r="37" spans="2:7" ht="15.75" thickBot="1" x14ac:dyDescent="0.3">
      <c r="B37" s="88" t="s">
        <v>1835</v>
      </c>
      <c r="C37" s="55">
        <v>8</v>
      </c>
      <c r="D37" s="89">
        <v>107.28100000000001</v>
      </c>
      <c r="E37" s="89">
        <v>0</v>
      </c>
      <c r="F37" s="89">
        <v>0</v>
      </c>
      <c r="G37" s="89">
        <v>0</v>
      </c>
    </row>
    <row r="38" spans="2:7" ht="15.75" thickBot="1" x14ac:dyDescent="0.3">
      <c r="B38" s="88" t="s">
        <v>1836</v>
      </c>
      <c r="C38" s="55">
        <v>21</v>
      </c>
      <c r="D38" s="89">
        <v>86.099000000000004</v>
      </c>
      <c r="E38" s="89">
        <v>0</v>
      </c>
      <c r="F38" s="89">
        <v>0</v>
      </c>
      <c r="G38" s="89">
        <v>189.63800000000003</v>
      </c>
    </row>
    <row r="39" spans="2:7" ht="16.5" thickTop="1" thickBot="1" x14ac:dyDescent="0.3">
      <c r="B39" s="96" t="s">
        <v>280</v>
      </c>
      <c r="C39" s="97">
        <v>62</v>
      </c>
      <c r="D39" s="94">
        <v>316.30399999999997</v>
      </c>
      <c r="E39" s="94">
        <v>265.78600000000006</v>
      </c>
      <c r="F39" s="94">
        <v>0</v>
      </c>
      <c r="G39" s="95">
        <v>308.904</v>
      </c>
    </row>
    <row r="40" spans="2:7" ht="15.75" thickTop="1" x14ac:dyDescent="0.25">
      <c r="B40" s="88" t="s">
        <v>2091</v>
      </c>
      <c r="C40" s="55">
        <v>2</v>
      </c>
      <c r="D40" s="89">
        <v>28.4</v>
      </c>
      <c r="E40" s="89">
        <v>0</v>
      </c>
      <c r="F40" s="89">
        <v>0</v>
      </c>
      <c r="G40" s="89">
        <v>0</v>
      </c>
    </row>
    <row r="41" spans="2:7" ht="15.75" thickTop="1" x14ac:dyDescent="0.25">
      <c r="B41" s="88" t="s">
        <v>2088</v>
      </c>
      <c r="C41" s="55">
        <v>23</v>
      </c>
      <c r="D41" s="89">
        <v>85.35</v>
      </c>
      <c r="E41" s="89">
        <v>63.804999999999993</v>
      </c>
      <c r="F41" s="89">
        <v>0</v>
      </c>
      <c r="G41" s="89">
        <v>184.41900000000001</v>
      </c>
    </row>
    <row r="42" spans="2:7" ht="15.75" thickBot="1" x14ac:dyDescent="0.3">
      <c r="B42" s="88" t="s">
        <v>1835</v>
      </c>
      <c r="C42" s="55">
        <v>1</v>
      </c>
      <c r="D42" s="89">
        <v>0</v>
      </c>
      <c r="E42" s="89">
        <v>0</v>
      </c>
      <c r="F42" s="89">
        <v>0</v>
      </c>
      <c r="G42" s="89">
        <v>13.242000000000001</v>
      </c>
    </row>
    <row r="43" spans="2:7" ht="15.75" thickBot="1" x14ac:dyDescent="0.3">
      <c r="B43" s="88" t="s">
        <v>1836</v>
      </c>
      <c r="C43" s="55">
        <v>36</v>
      </c>
      <c r="D43" s="89">
        <v>202.554</v>
      </c>
      <c r="E43" s="89">
        <v>201.98100000000002</v>
      </c>
      <c r="F43" s="89">
        <v>0</v>
      </c>
      <c r="G43" s="89">
        <v>111.24300000000001</v>
      </c>
    </row>
    <row r="44" spans="2:7" ht="16.5" thickTop="1" thickBot="1" x14ac:dyDescent="0.3">
      <c r="B44" s="96" t="s">
        <v>330</v>
      </c>
      <c r="C44" s="97">
        <v>46</v>
      </c>
      <c r="D44" s="94">
        <v>479.79200000000009</v>
      </c>
      <c r="E44" s="94">
        <v>0</v>
      </c>
      <c r="F44" s="94">
        <v>0</v>
      </c>
      <c r="G44" s="95">
        <v>173.27200000000002</v>
      </c>
    </row>
    <row r="45" spans="2:7" ht="15.75" thickTop="1" x14ac:dyDescent="0.25">
      <c r="B45" s="88" t="s">
        <v>2091</v>
      </c>
      <c r="C45" s="55">
        <v>8</v>
      </c>
      <c r="D45" s="89">
        <v>138.21299999999999</v>
      </c>
      <c r="E45" s="89">
        <v>0</v>
      </c>
      <c r="F45" s="89">
        <v>0</v>
      </c>
      <c r="G45" s="89">
        <v>17.728000000000002</v>
      </c>
    </row>
    <row r="46" spans="2:7" ht="15.75" thickTop="1" x14ac:dyDescent="0.25">
      <c r="B46" s="88" t="s">
        <v>2088</v>
      </c>
      <c r="C46" s="55">
        <v>10</v>
      </c>
      <c r="D46" s="89">
        <v>120.79999999999998</v>
      </c>
      <c r="E46" s="89">
        <v>0</v>
      </c>
      <c r="F46" s="89">
        <v>0</v>
      </c>
      <c r="G46" s="89">
        <v>48.076000000000001</v>
      </c>
    </row>
    <row r="47" spans="2:7" ht="15.75" thickBot="1" x14ac:dyDescent="0.3">
      <c r="B47" s="88" t="s">
        <v>1835</v>
      </c>
      <c r="C47" s="55">
        <v>8</v>
      </c>
      <c r="D47" s="89">
        <v>78.14</v>
      </c>
      <c r="E47" s="89">
        <v>0</v>
      </c>
      <c r="F47" s="89">
        <v>0</v>
      </c>
      <c r="G47" s="89">
        <v>17.542000000000002</v>
      </c>
    </row>
    <row r="48" spans="2:7" ht="15.75" thickBot="1" x14ac:dyDescent="0.3">
      <c r="B48" s="88" t="s">
        <v>1836</v>
      </c>
      <c r="C48" s="55">
        <v>20</v>
      </c>
      <c r="D48" s="89">
        <v>142.63899999999998</v>
      </c>
      <c r="E48" s="89">
        <v>0</v>
      </c>
      <c r="F48" s="89">
        <v>0</v>
      </c>
      <c r="G48" s="89">
        <v>89.926000000000002</v>
      </c>
    </row>
    <row r="49" spans="2:7" ht="16.5" thickTop="1" thickBot="1" x14ac:dyDescent="0.3">
      <c r="B49" s="96" t="s">
        <v>371</v>
      </c>
      <c r="C49" s="97">
        <v>20</v>
      </c>
      <c r="D49" s="94">
        <v>121.26454999999999</v>
      </c>
      <c r="E49" s="94">
        <v>19.100000000000001</v>
      </c>
      <c r="F49" s="94">
        <v>2.581</v>
      </c>
      <c r="G49" s="95">
        <v>87.744659999999996</v>
      </c>
    </row>
    <row r="50" spans="2:7" ht="15.75" thickTop="1" x14ac:dyDescent="0.25">
      <c r="B50" s="88" t="s">
        <v>2088</v>
      </c>
      <c r="C50" s="55">
        <v>8</v>
      </c>
      <c r="D50" s="89">
        <v>72.62</v>
      </c>
      <c r="E50" s="89">
        <v>0</v>
      </c>
      <c r="F50" s="89">
        <v>0</v>
      </c>
      <c r="G50" s="89">
        <v>49.21566</v>
      </c>
    </row>
    <row r="51" spans="2:7" ht="15.75" thickBot="1" x14ac:dyDescent="0.3">
      <c r="B51" s="88" t="s">
        <v>1835</v>
      </c>
      <c r="C51" s="55">
        <v>3</v>
      </c>
      <c r="D51" s="89">
        <v>3.61755</v>
      </c>
      <c r="E51" s="89">
        <v>0</v>
      </c>
      <c r="F51" s="89">
        <v>2.581</v>
      </c>
      <c r="G51" s="89">
        <v>23.105</v>
      </c>
    </row>
    <row r="52" spans="2:7" ht="15.75" thickBot="1" x14ac:dyDescent="0.3">
      <c r="B52" s="88" t="s">
        <v>1836</v>
      </c>
      <c r="C52" s="55">
        <v>9</v>
      </c>
      <c r="D52" s="89">
        <v>45.027000000000001</v>
      </c>
      <c r="E52" s="89">
        <v>19.100000000000001</v>
      </c>
      <c r="F52" s="89">
        <v>0</v>
      </c>
      <c r="G52" s="89">
        <v>15.423999999999999</v>
      </c>
    </row>
    <row r="53" spans="2:7" ht="16.5" thickTop="1" thickBot="1" x14ac:dyDescent="0.3">
      <c r="B53" s="96" t="s">
        <v>389</v>
      </c>
      <c r="C53" s="97">
        <v>38</v>
      </c>
      <c r="D53" s="94">
        <v>578.51999999999987</v>
      </c>
      <c r="E53" s="94">
        <v>45.585000000000001</v>
      </c>
      <c r="F53" s="94">
        <v>0</v>
      </c>
      <c r="G53" s="95">
        <v>116.489</v>
      </c>
    </row>
    <row r="54" spans="2:7" ht="15.75" thickTop="1" x14ac:dyDescent="0.25">
      <c r="B54" s="88" t="s">
        <v>2091</v>
      </c>
      <c r="C54" s="55">
        <v>1</v>
      </c>
      <c r="D54" s="89">
        <v>6.8079999999999998</v>
      </c>
      <c r="E54" s="89">
        <v>0</v>
      </c>
      <c r="F54" s="89">
        <v>0</v>
      </c>
      <c r="G54" s="89">
        <v>1.22</v>
      </c>
    </row>
    <row r="55" spans="2:7" ht="15.75" thickTop="1" x14ac:dyDescent="0.25">
      <c r="B55" s="88" t="s">
        <v>2088</v>
      </c>
      <c r="C55" s="55">
        <v>13</v>
      </c>
      <c r="D55" s="89">
        <v>331.65</v>
      </c>
      <c r="E55" s="89">
        <v>0</v>
      </c>
      <c r="F55" s="89">
        <v>0</v>
      </c>
      <c r="G55" s="89">
        <v>74.981999999999999</v>
      </c>
    </row>
    <row r="56" spans="2:7" ht="15.75" thickBot="1" x14ac:dyDescent="0.3">
      <c r="B56" s="88" t="s">
        <v>1835</v>
      </c>
      <c r="C56" s="55">
        <v>9</v>
      </c>
      <c r="D56" s="89">
        <v>120.45799999999998</v>
      </c>
      <c r="E56" s="89">
        <v>0</v>
      </c>
      <c r="F56" s="89">
        <v>0</v>
      </c>
      <c r="G56" s="89">
        <v>15.733000000000001</v>
      </c>
    </row>
    <row r="57" spans="2:7" ht="15.75" thickBot="1" x14ac:dyDescent="0.3">
      <c r="B57" s="88" t="s">
        <v>1836</v>
      </c>
      <c r="C57" s="55">
        <v>15</v>
      </c>
      <c r="D57" s="89">
        <v>119.604</v>
      </c>
      <c r="E57" s="89">
        <v>45.585000000000001</v>
      </c>
      <c r="F57" s="89">
        <v>0</v>
      </c>
      <c r="G57" s="89">
        <v>24.554000000000002</v>
      </c>
    </row>
    <row r="58" spans="2:7" ht="16.5" thickTop="1" thickBot="1" x14ac:dyDescent="0.3">
      <c r="B58" s="96" t="s">
        <v>416</v>
      </c>
      <c r="C58" s="97">
        <v>38</v>
      </c>
      <c r="D58" s="94">
        <v>240.98038000000005</v>
      </c>
      <c r="E58" s="94">
        <v>132.29400000000001</v>
      </c>
      <c r="F58" s="94">
        <v>0</v>
      </c>
      <c r="G58" s="95">
        <v>157.75099999999998</v>
      </c>
    </row>
    <row r="59" spans="2:7" ht="15.75" thickTop="1" x14ac:dyDescent="0.25">
      <c r="B59" s="88" t="s">
        <v>2091</v>
      </c>
      <c r="C59" s="55">
        <v>7</v>
      </c>
      <c r="D59" s="89">
        <v>53.834380000000003</v>
      </c>
      <c r="E59" s="89">
        <v>0</v>
      </c>
      <c r="F59" s="89">
        <v>0</v>
      </c>
      <c r="G59" s="89">
        <v>15.29</v>
      </c>
    </row>
    <row r="60" spans="2:7" ht="15.75" thickTop="1" x14ac:dyDescent="0.25">
      <c r="B60" s="88" t="s">
        <v>2088</v>
      </c>
      <c r="C60" s="55">
        <v>9</v>
      </c>
      <c r="D60" s="89">
        <v>156.19999999999999</v>
      </c>
      <c r="E60" s="89">
        <v>0</v>
      </c>
      <c r="F60" s="89">
        <v>0</v>
      </c>
      <c r="G60" s="89">
        <v>54.582000000000001</v>
      </c>
    </row>
    <row r="61" spans="2:7" ht="15.75" thickBot="1" x14ac:dyDescent="0.3">
      <c r="B61" s="88" t="s">
        <v>1835</v>
      </c>
      <c r="C61" s="55">
        <v>3</v>
      </c>
      <c r="D61" s="89">
        <v>18.805</v>
      </c>
      <c r="E61" s="89">
        <v>0</v>
      </c>
      <c r="F61" s="89">
        <v>0</v>
      </c>
      <c r="G61" s="89">
        <v>6.7229999999999999</v>
      </c>
    </row>
    <row r="62" spans="2:7" ht="15.75" thickBot="1" x14ac:dyDescent="0.3">
      <c r="B62" s="88" t="s">
        <v>1836</v>
      </c>
      <c r="C62" s="55">
        <v>19</v>
      </c>
      <c r="D62" s="89">
        <v>12.141</v>
      </c>
      <c r="E62" s="89">
        <v>132.29400000000001</v>
      </c>
      <c r="F62" s="89">
        <v>0</v>
      </c>
      <c r="G62" s="89">
        <v>81.156000000000006</v>
      </c>
    </row>
    <row r="63" spans="2:7" ht="16.5" thickTop="1" thickBot="1" x14ac:dyDescent="0.3">
      <c r="B63" s="96" t="s">
        <v>456</v>
      </c>
      <c r="C63" s="97">
        <v>47</v>
      </c>
      <c r="D63" s="94">
        <v>639.47300000000018</v>
      </c>
      <c r="E63" s="94">
        <v>10.538</v>
      </c>
      <c r="F63" s="94">
        <v>0.66800000000000004</v>
      </c>
      <c r="G63" s="95">
        <v>39.625999999999998</v>
      </c>
    </row>
    <row r="64" spans="2:7" ht="15.75" thickTop="1" x14ac:dyDescent="0.25">
      <c r="B64" s="88" t="s">
        <v>2091</v>
      </c>
      <c r="C64" s="55">
        <v>10</v>
      </c>
      <c r="D64" s="89">
        <v>84.106000000000009</v>
      </c>
      <c r="E64" s="89">
        <v>0</v>
      </c>
      <c r="F64" s="89">
        <v>0</v>
      </c>
      <c r="G64" s="89">
        <v>6.54</v>
      </c>
    </row>
    <row r="65" spans="2:7" ht="15.75" thickTop="1" x14ac:dyDescent="0.25">
      <c r="B65" s="88" t="s">
        <v>2088</v>
      </c>
      <c r="C65" s="55">
        <v>14</v>
      </c>
      <c r="D65" s="89">
        <v>272.51400000000001</v>
      </c>
      <c r="E65" s="89">
        <v>0</v>
      </c>
      <c r="F65" s="89">
        <v>0</v>
      </c>
      <c r="G65" s="89">
        <v>18.259999999999998</v>
      </c>
    </row>
    <row r="66" spans="2:7" ht="15.75" thickBot="1" x14ac:dyDescent="0.3">
      <c r="B66" s="88" t="s">
        <v>1835</v>
      </c>
      <c r="C66" s="55">
        <v>9</v>
      </c>
      <c r="D66" s="89">
        <v>169.40499999999997</v>
      </c>
      <c r="E66" s="89">
        <v>0</v>
      </c>
      <c r="F66" s="89">
        <v>0</v>
      </c>
      <c r="G66" s="89">
        <v>0</v>
      </c>
    </row>
    <row r="67" spans="2:7" ht="15.75" thickBot="1" x14ac:dyDescent="0.3">
      <c r="B67" s="88" t="s">
        <v>1836</v>
      </c>
      <c r="C67" s="55">
        <v>14</v>
      </c>
      <c r="D67" s="89">
        <v>113.44800000000001</v>
      </c>
      <c r="E67" s="89">
        <v>10.538</v>
      </c>
      <c r="F67" s="89">
        <v>0.66800000000000004</v>
      </c>
      <c r="G67" s="89">
        <v>14.826000000000001</v>
      </c>
    </row>
    <row r="68" spans="2:7" ht="16.5" thickTop="1" thickBot="1" x14ac:dyDescent="0.3">
      <c r="B68" s="96" t="s">
        <v>484</v>
      </c>
      <c r="C68" s="97">
        <v>79</v>
      </c>
      <c r="D68" s="94">
        <v>458.95699999999999</v>
      </c>
      <c r="E68" s="94">
        <v>213.43499999999997</v>
      </c>
      <c r="F68" s="94">
        <v>3.2119999999999997</v>
      </c>
      <c r="G68" s="95">
        <v>338.35599999999999</v>
      </c>
    </row>
    <row r="69" spans="2:7" ht="15.75" thickTop="1" x14ac:dyDescent="0.25">
      <c r="B69" s="88" t="s">
        <v>2091</v>
      </c>
      <c r="C69" s="55">
        <v>9</v>
      </c>
      <c r="D69" s="89">
        <v>33.822000000000003</v>
      </c>
      <c r="E69" s="89">
        <v>14.769</v>
      </c>
      <c r="F69" s="89">
        <v>1.7949999999999999</v>
      </c>
      <c r="G69" s="89">
        <v>7.2</v>
      </c>
    </row>
    <row r="70" spans="2:7" ht="15.75" thickTop="1" x14ac:dyDescent="0.25">
      <c r="B70" s="88" t="s">
        <v>2088</v>
      </c>
      <c r="C70" s="55">
        <v>18</v>
      </c>
      <c r="D70" s="89">
        <v>211.08799999999999</v>
      </c>
      <c r="E70" s="89">
        <v>133.108</v>
      </c>
      <c r="F70" s="89">
        <v>0</v>
      </c>
      <c r="G70" s="89">
        <v>55.795000000000002</v>
      </c>
    </row>
    <row r="71" spans="2:7" ht="15.75" thickBot="1" x14ac:dyDescent="0.3">
      <c r="B71" s="88" t="s">
        <v>1835</v>
      </c>
      <c r="C71" s="55">
        <v>9</v>
      </c>
      <c r="D71" s="89">
        <v>55.406000000000006</v>
      </c>
      <c r="E71" s="89">
        <v>0</v>
      </c>
      <c r="F71" s="89">
        <v>0</v>
      </c>
      <c r="G71" s="89">
        <v>8.9600000000000009</v>
      </c>
    </row>
    <row r="72" spans="2:7" ht="15.75" thickBot="1" x14ac:dyDescent="0.3">
      <c r="B72" s="88" t="s">
        <v>1836</v>
      </c>
      <c r="C72" s="55">
        <v>43</v>
      </c>
      <c r="D72" s="89">
        <v>158.64099999999999</v>
      </c>
      <c r="E72" s="89">
        <v>65.557999999999993</v>
      </c>
      <c r="F72" s="89">
        <v>1.417</v>
      </c>
      <c r="G72" s="89">
        <v>266.40099999999995</v>
      </c>
    </row>
    <row r="73" spans="2:7" ht="16.5" thickTop="1" thickBot="1" x14ac:dyDescent="0.3">
      <c r="B73" s="96" t="s">
        <v>566</v>
      </c>
      <c r="C73" s="97">
        <v>34</v>
      </c>
      <c r="D73" s="94">
        <v>223.84699999999995</v>
      </c>
      <c r="E73" s="94">
        <v>273.536</v>
      </c>
      <c r="F73" s="94">
        <v>37.200000000000003</v>
      </c>
      <c r="G73" s="95">
        <v>197.30499999999998</v>
      </c>
    </row>
    <row r="74" spans="2:7" ht="15.75" thickTop="1" x14ac:dyDescent="0.25">
      <c r="B74" s="88" t="s">
        <v>2088</v>
      </c>
      <c r="C74" s="55">
        <v>12</v>
      </c>
      <c r="D74" s="89">
        <v>31.377000000000002</v>
      </c>
      <c r="E74" s="89">
        <v>108.11</v>
      </c>
      <c r="F74" s="89">
        <v>37.200000000000003</v>
      </c>
      <c r="G74" s="89">
        <v>144.63999999999999</v>
      </c>
    </row>
    <row r="75" spans="2:7" ht="15.75" thickBot="1" x14ac:dyDescent="0.3">
      <c r="B75" s="88" t="s">
        <v>1835</v>
      </c>
      <c r="C75" s="55">
        <v>9</v>
      </c>
      <c r="D75" s="89">
        <v>132.13900000000001</v>
      </c>
      <c r="E75" s="89">
        <v>0</v>
      </c>
      <c r="F75" s="89">
        <v>0</v>
      </c>
      <c r="G75" s="89">
        <v>5.7</v>
      </c>
    </row>
    <row r="76" spans="2:7" ht="15.75" thickBot="1" x14ac:dyDescent="0.3">
      <c r="B76" s="88" t="s">
        <v>1836</v>
      </c>
      <c r="C76" s="55">
        <v>13</v>
      </c>
      <c r="D76" s="89">
        <v>60.330999999999996</v>
      </c>
      <c r="E76" s="89">
        <v>165.42599999999999</v>
      </c>
      <c r="F76" s="89">
        <v>0</v>
      </c>
      <c r="G76" s="89">
        <v>46.964999999999996</v>
      </c>
    </row>
    <row r="77" spans="2:7" ht="16.5" thickTop="1" thickBot="1" x14ac:dyDescent="0.3">
      <c r="B77" s="96" t="s">
        <v>583</v>
      </c>
      <c r="C77" s="97">
        <v>31</v>
      </c>
      <c r="D77" s="94">
        <v>221.26499999999999</v>
      </c>
      <c r="E77" s="94">
        <v>177.42500000000001</v>
      </c>
      <c r="F77" s="94">
        <v>0</v>
      </c>
      <c r="G77" s="95">
        <v>130.69728000000001</v>
      </c>
    </row>
    <row r="78" spans="2:7" ht="15.75" thickTop="1" x14ac:dyDescent="0.25">
      <c r="B78" s="88" t="s">
        <v>2088</v>
      </c>
      <c r="C78" s="55">
        <v>11</v>
      </c>
      <c r="D78" s="89">
        <v>0</v>
      </c>
      <c r="E78" s="89">
        <v>72.900000000000006</v>
      </c>
      <c r="F78" s="89">
        <v>0</v>
      </c>
      <c r="G78" s="89">
        <v>38.72428</v>
      </c>
    </row>
    <row r="79" spans="2:7" ht="15.75" thickBot="1" x14ac:dyDescent="0.3">
      <c r="B79" s="88" t="s">
        <v>1835</v>
      </c>
      <c r="C79" s="55">
        <v>6</v>
      </c>
      <c r="D79" s="89">
        <v>88.949999999999989</v>
      </c>
      <c r="E79" s="89">
        <v>0</v>
      </c>
      <c r="F79" s="89">
        <v>0</v>
      </c>
      <c r="G79" s="89">
        <v>0</v>
      </c>
    </row>
    <row r="80" spans="2:7" ht="15.75" thickBot="1" x14ac:dyDescent="0.3">
      <c r="B80" s="88" t="s">
        <v>1836</v>
      </c>
      <c r="C80" s="55">
        <v>14</v>
      </c>
      <c r="D80" s="89">
        <v>132.315</v>
      </c>
      <c r="E80" s="89">
        <v>104.52500000000001</v>
      </c>
      <c r="F80" s="89">
        <v>0</v>
      </c>
      <c r="G80" s="89">
        <v>91.972999999999999</v>
      </c>
    </row>
    <row r="81" spans="2:9" ht="16.5" thickTop="1" thickBot="1" x14ac:dyDescent="0.3">
      <c r="B81" s="90" t="s">
        <v>2089</v>
      </c>
      <c r="C81" s="92">
        <v>657</v>
      </c>
      <c r="D81" s="50">
        <v>5668.2064299999947</v>
      </c>
      <c r="E81" s="50">
        <v>1637.4560000000004</v>
      </c>
      <c r="F81" s="50">
        <v>55.850999999999999</v>
      </c>
      <c r="G81" s="51">
        <v>2642.65994</v>
      </c>
      <c r="H81" t="s">
        <v>2104</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C83444-F4FB-47D0-BD96-013355AA2E78}">
  <ds:schemaRef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fa3cb1a6-c50e-458f-9cea-f0e5b202b337"/>
    <ds:schemaRef ds:uri="http://purl.org/dc/dcmitype/"/>
    <ds:schemaRef ds:uri="http://purl.org/dc/terms/"/>
  </ds:schemaRefs>
</ds:datastoreItem>
</file>

<file path=customXml/itemProps2.xml><?xml version="1.0" encoding="utf-8"?>
<ds:datastoreItem xmlns:ds="http://schemas.openxmlformats.org/officeDocument/2006/customXml" ds:itemID="{6F0AA670-9DAE-449B-9F63-54DDB277B209}">
  <ds:schemaRefs>
    <ds:schemaRef ds:uri="http://schemas.microsoft.com/sharepoint/v3/contenttype/forms"/>
  </ds:schemaRefs>
</ds:datastoreItem>
</file>

<file path=customXml/itemProps3.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2017-03-14T14:10:19Z</cp:lastPrinted>
  <dcterms:created xsi:type="dcterms:W3CDTF">2016-08-22T07:41:17Z</dcterms:created>
  <dcterms:modified xsi:type="dcterms:W3CDTF">2017-03-24T11:11:22Z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